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fileSharing readOnlyRecommended="1"/>
  <workbookPr codeName="EstaPastaDeTrabalho" defaultThemeVersion="166925"/>
  <mc:AlternateContent xmlns:mc="http://schemas.openxmlformats.org/markup-compatibility/2006">
    <mc:Choice Requires="x15">
      <x15ac:absPath xmlns:x15ac="http://schemas.microsoft.com/office/spreadsheetml/2010/11/ac" url="D:\SLI\Editais\Obras\Editais Publicados\Concorrência\2025\69\69 00778 25 01 - proj.ok\Compras e Portal FDE\"/>
    </mc:Choice>
  </mc:AlternateContent>
  <xr:revisionPtr revIDLastSave="0" documentId="13_ncr:1_{049F852B-44AD-48EA-8CE3-7658C1724B82}" xr6:coauthVersionLast="47" xr6:coauthVersionMax="47" xr10:uidLastSave="{00000000-0000-0000-0000-000000000000}"/>
  <bookViews>
    <workbookView xWindow="-120" yWindow="-120" windowWidth="29040" windowHeight="15840" activeTab="1" xr2:uid="{00000000-000D-0000-FFFF-FFFF00000000}"/>
  </bookViews>
  <sheets>
    <sheet name="AMPLIAÇÃO DE SALAS DE AULA" sheetId="1" r:id="rId1"/>
    <sheet name="SERVIÇOS COMPLEMENTARES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66" i="2" l="1"/>
  <c r="G65" i="2"/>
  <c r="G64" i="2"/>
  <c r="G63" i="2"/>
  <c r="G62" i="2"/>
  <c r="G61" i="2"/>
  <c r="G60" i="2"/>
  <c r="G59" i="2"/>
  <c r="G58" i="2"/>
  <c r="G57" i="2"/>
  <c r="G56" i="2"/>
  <c r="G55" i="2"/>
  <c r="G54" i="2"/>
  <c r="G53" i="2"/>
  <c r="G52" i="2"/>
  <c r="G51" i="2"/>
  <c r="G50" i="2"/>
  <c r="G49" i="2"/>
  <c r="G48" i="2"/>
  <c r="G47" i="2"/>
  <c r="G46" i="2"/>
  <c r="G45" i="2"/>
  <c r="G44" i="2"/>
  <c r="G43" i="2"/>
  <c r="G42" i="2"/>
  <c r="G41" i="2"/>
  <c r="G40" i="2"/>
  <c r="G39" i="2"/>
  <c r="G38" i="2"/>
  <c r="G37" i="2"/>
  <c r="G36" i="2"/>
  <c r="G35" i="2"/>
  <c r="G34" i="2"/>
  <c r="G33" i="2"/>
  <c r="G32" i="2"/>
  <c r="G31" i="2"/>
  <c r="G30" i="2"/>
  <c r="G29" i="2"/>
  <c r="G28" i="2"/>
  <c r="G27" i="2"/>
  <c r="G26" i="2"/>
  <c r="G25" i="2"/>
  <c r="G24" i="2"/>
  <c r="G23" i="2"/>
  <c r="G22" i="2"/>
  <c r="G21" i="2"/>
  <c r="G20" i="2"/>
  <c r="G19" i="2"/>
  <c r="G18" i="2"/>
  <c r="G17" i="2"/>
  <c r="G16" i="2"/>
  <c r="G15" i="2"/>
  <c r="G14" i="2"/>
  <c r="G13" i="2"/>
  <c r="G12" i="2"/>
  <c r="G11" i="2"/>
  <c r="G10" i="2"/>
  <c r="G9" i="2"/>
  <c r="G8" i="2"/>
  <c r="G7" i="2"/>
  <c r="G6" i="2"/>
  <c r="G5" i="2"/>
  <c r="G83" i="1"/>
  <c r="G84" i="1"/>
  <c r="G85" i="1"/>
  <c r="G86" i="1"/>
  <c r="G87" i="1"/>
  <c r="G88" i="1"/>
  <c r="G89" i="1"/>
  <c r="G90" i="1"/>
  <c r="G91" i="1"/>
  <c r="G92" i="1"/>
  <c r="G93" i="1"/>
  <c r="G94" i="1"/>
  <c r="G95" i="1"/>
  <c r="G96" i="1"/>
  <c r="G97" i="1"/>
  <c r="G98" i="1"/>
  <c r="G99" i="1"/>
  <c r="G100" i="1"/>
  <c r="G101" i="1"/>
  <c r="G102" i="1"/>
  <c r="G103" i="1"/>
  <c r="G104" i="1"/>
  <c r="G105" i="1"/>
  <c r="G59" i="1"/>
  <c r="G60" i="1"/>
  <c r="G61" i="1"/>
  <c r="G62" i="1"/>
  <c r="G63" i="1"/>
  <c r="G64" i="1"/>
  <c r="G65" i="1"/>
  <c r="G66" i="1"/>
  <c r="G67" i="1"/>
  <c r="G68" i="1"/>
  <c r="G69" i="1"/>
  <c r="G70" i="1"/>
  <c r="G71" i="1"/>
  <c r="G72" i="1"/>
  <c r="G73" i="1"/>
  <c r="G74" i="1"/>
  <c r="G75" i="1"/>
  <c r="G76" i="1"/>
  <c r="G77" i="1"/>
  <c r="G78" i="1"/>
  <c r="G79" i="1"/>
  <c r="G80" i="1"/>
  <c r="G81" i="1"/>
  <c r="G82" i="1"/>
  <c r="G41" i="1"/>
  <c r="G42" i="1"/>
  <c r="G43" i="1"/>
  <c r="G44" i="1"/>
  <c r="G45" i="1"/>
  <c r="G46" i="1"/>
  <c r="G47" i="1"/>
  <c r="G48" i="1"/>
  <c r="G49" i="1"/>
  <c r="G50" i="1"/>
  <c r="G51" i="1"/>
  <c r="G52" i="1"/>
  <c r="G53" i="1"/>
  <c r="G54" i="1"/>
  <c r="G55" i="1"/>
  <c r="G56" i="1"/>
  <c r="G57" i="1"/>
  <c r="G58" i="1"/>
  <c r="G21" i="1"/>
  <c r="G22" i="1"/>
  <c r="G23" i="1"/>
  <c r="G24" i="1"/>
  <c r="G25" i="1"/>
  <c r="G26" i="1"/>
  <c r="G27" i="1"/>
  <c r="G28" i="1"/>
  <c r="G29" i="1"/>
  <c r="G30" i="1"/>
  <c r="G31" i="1"/>
  <c r="G32" i="1"/>
  <c r="G33" i="1"/>
  <c r="G34" i="1"/>
  <c r="G35" i="1"/>
  <c r="G36" i="1"/>
  <c r="G37" i="1"/>
  <c r="G38" i="1"/>
  <c r="G39" i="1"/>
  <c r="G40" i="1"/>
  <c r="G6" i="1"/>
  <c r="G7" i="1"/>
  <c r="G8" i="1"/>
  <c r="G9" i="1"/>
  <c r="G10" i="1"/>
  <c r="G11" i="1"/>
  <c r="G12" i="1"/>
  <c r="G13" i="1"/>
  <c r="G14" i="1"/>
  <c r="G15" i="1"/>
  <c r="G16" i="1"/>
  <c r="G17" i="1"/>
  <c r="G18" i="1"/>
  <c r="G19" i="1"/>
  <c r="G20" i="1"/>
  <c r="G67" i="2" l="1"/>
  <c r="G5" i="1"/>
  <c r="G106" i="1" s="1"/>
</calcChain>
</file>

<file path=xl/sharedStrings.xml><?xml version="1.0" encoding="utf-8"?>
<sst xmlns="http://schemas.openxmlformats.org/spreadsheetml/2006/main" count="513" uniqueCount="326">
  <si>
    <t xml:space="preserve">EMPRESA: - </t>
  </si>
  <si>
    <t>Código</t>
  </si>
  <si>
    <t>Descrição dos Serviços</t>
  </si>
  <si>
    <t>Unidade</t>
  </si>
  <si>
    <t>Quantidade</t>
  </si>
  <si>
    <t>Valor Unitário MÁXIMO FDE</t>
  </si>
  <si>
    <t>Valor Unitário Licitante</t>
  </si>
  <si>
    <t>Valor Total</t>
  </si>
  <si>
    <t>TOTAL GERAL</t>
  </si>
  <si>
    <t>PC - 69/00778/25/01 - SEI - FDE-SEI - 229.00008629/2025-53 - SIASG - 90208</t>
  </si>
  <si>
    <t>DATA BASE: - OUTUBRO/2025</t>
  </si>
  <si>
    <t xml:space="preserve">EE PROF SILVIO JOSE SECCO - JACAREÍ / SP - </t>
  </si>
  <si>
    <t>01.01.001</t>
  </si>
  <si>
    <t>RETIRANDO A VEGETACAO, TRONCOS ATE 5CM DE DIAMETRO E RASPAGEM.</t>
  </si>
  <si>
    <t>M2</t>
  </si>
  <si>
    <t>01.03.005</t>
  </si>
  <si>
    <t>TRANSPORTE POR CAMINHAO                                            M3X</t>
  </si>
  <si>
    <t>KM</t>
  </si>
  <si>
    <t>02.01.001</t>
  </si>
  <si>
    <t>ESCAVACAO MANUAL - PROFUNDIDADE ATE 1.80 M</t>
  </si>
  <si>
    <t>M3</t>
  </si>
  <si>
    <t>02.01.010</t>
  </si>
  <si>
    <t>APILOAMENTO PARA SIMPLES REGULARIZACAO</t>
  </si>
  <si>
    <t>02.01.012</t>
  </si>
  <si>
    <t>LASTRO DE PEDRA BRITADA - 5CM</t>
  </si>
  <si>
    <t>02.01.015</t>
  </si>
  <si>
    <t>LASTRO DE CONCRETO - 5 CM</t>
  </si>
  <si>
    <t>02.01.025</t>
  </si>
  <si>
    <t>REATERRO INTERNO APILOADO</t>
  </si>
  <si>
    <t>02.02.021</t>
  </si>
  <si>
    <t>ACO CA-50 (A OU B) FYK = 500 MPA</t>
  </si>
  <si>
    <t>KG</t>
  </si>
  <si>
    <t>02.02.085</t>
  </si>
  <si>
    <t>TRANSPORTE E ATERRO INTERNO DE MATERIAL ESCAVADO DE FUNDAÇÃO-ESTACA-TUBULÃO</t>
  </si>
  <si>
    <t>02.02.091</t>
  </si>
  <si>
    <t>TAXA DE MOBILIZAÇÃO DE EQUIPAMENTO - ESTACA ESCAVADA</t>
  </si>
  <si>
    <t>UN</t>
  </si>
  <si>
    <t>02.02.100</t>
  </si>
  <si>
    <t xml:space="preserve">ESTACA ESCAVADA MECANICAMENTE DIAM 25CM </t>
  </si>
  <si>
    <t>M</t>
  </si>
  <si>
    <t>02.03.001</t>
  </si>
  <si>
    <t>FORMA DE MADEIRA MACICA</t>
  </si>
  <si>
    <t>02.04.002</t>
  </si>
  <si>
    <t>ACO CA 50 (A OU B) FYK= 500 M PA</t>
  </si>
  <si>
    <t>02.04.003</t>
  </si>
  <si>
    <t>ACO CA 60 (A OU B) FYK= 600 M PA</t>
  </si>
  <si>
    <t>02.05.018</t>
  </si>
  <si>
    <t>CONCRETO DOSADO E LANCADO FCK=25MPA</t>
  </si>
  <si>
    <t>02.06.003</t>
  </si>
  <si>
    <t>ALVENARIA EMBASAMENTO TIJOLO BARRO MACIÇO E = 1 TIJOLO</t>
  </si>
  <si>
    <t>02.07.002</t>
  </si>
  <si>
    <t>IMPERM RESP ALV EMBAS C/ CIM-AREIA 1-3 HIDROFUGO/TINTA BETUMINOSA</t>
  </si>
  <si>
    <t>03.01.002</t>
  </si>
  <si>
    <t>FORMAS PLANAS PLASTIFICADA PARA CONCRETO APARENTE</t>
  </si>
  <si>
    <t>03.02.002</t>
  </si>
  <si>
    <t>03.02.003</t>
  </si>
  <si>
    <t>03.03.003</t>
  </si>
  <si>
    <t>LAJE PRE-FABRICADA UNID C/VIGOTAS PROTENDIDAS LP12-100KGF/M2</t>
  </si>
  <si>
    <t>03.03.007</t>
  </si>
  <si>
    <t>LAJE PRE-FABRICADA UNIDIRECIONAL C/VIGOTAS PROTENDIDAS LP16-300KGF/M2</t>
  </si>
  <si>
    <t>03.03.026</t>
  </si>
  <si>
    <t>CONCRETO DOSADO,BOMBEADO E LANCADO FCK 25 MPA</t>
  </si>
  <si>
    <t>04.01.033</t>
  </si>
  <si>
    <t>ALVENARIA DE BLOCO DE CONCRETO 14X19X39 CM CLASSE C</t>
  </si>
  <si>
    <t>05.01.092</t>
  </si>
  <si>
    <t>PM-60 PORTA DE MADEIRA SARRAFEADA P/ PINT. C/ BAND. BAT. MET. L=92CM  INCLUSIVE REFORÇO DE FECHADURA</t>
  </si>
  <si>
    <t>06.01.015</t>
  </si>
  <si>
    <t>EF-15 ESQUADRIA DE FERRO / VENTILACAO CRUZADA H=30 A 45CM</t>
  </si>
  <si>
    <t>06.01.022</t>
  </si>
  <si>
    <t>EF-20 ESQUADRIA DE FERRO 180X180CM</t>
  </si>
  <si>
    <t>06.01.025</t>
  </si>
  <si>
    <t>CAIXILHOS DE FERRO -BASCULANTES</t>
  </si>
  <si>
    <t>06.02.094</t>
  </si>
  <si>
    <t>ME-02 MONTANTE ESTRUTURAL VERTICAL P/ESQUADRIAS EM VÃO DE 7,20M</t>
  </si>
  <si>
    <t>07.01.027</t>
  </si>
  <si>
    <t>EM TERCAS PARA TELHAS TRAPEZOIDAIS</t>
  </si>
  <si>
    <t>07.03.133</t>
  </si>
  <si>
    <t xml:space="preserve">TELHA GALVALUME / ACO GALV ACABAMENTO.NATURAL TRAPEZ H=40MM .E=0,65MM   </t>
  </si>
  <si>
    <t>07.04.042</t>
  </si>
  <si>
    <t>CUMEEIRA DE ACO GALV NATURAL PERFIL TRAP E=0,5MM H=100MM</t>
  </si>
  <si>
    <t>08.07.002</t>
  </si>
  <si>
    <t>TUBO ACO GALVANIZ NBR5580-CL MEDIA, DN65MM (2 1/2)- INCL CONEXOES</t>
  </si>
  <si>
    <t>08.08.045</t>
  </si>
  <si>
    <t>EXTINTORES MANUAIS DE CO2 COM CAPACIDADE DE 6 KG</t>
  </si>
  <si>
    <t>08.08.046</t>
  </si>
  <si>
    <t>EXTINTORES MANUAIS PO QUIMICO SECO COM CAPACIDADE DE 4 KG</t>
  </si>
  <si>
    <t>08.08.050</t>
  </si>
  <si>
    <t>EXTINTORES MANUAIS DE AGUA PRESSURIZADA CAP DE 10 L</t>
  </si>
  <si>
    <t>08.11.004</t>
  </si>
  <si>
    <t>TUBO DE FERRO FUNDIDO DN 100MM (4) - INCLUSIVE CONEXOES</t>
  </si>
  <si>
    <t>08.11.053</t>
  </si>
  <si>
    <t>TUBO DE PVC REFORÇADO SR JUNTA ELÁSTICA DN 100 INCL CONEXÕES</t>
  </si>
  <si>
    <t>08.12.067</t>
  </si>
  <si>
    <t>GRELHA HEMISFERICA DE FERRO FUNDIDO DN 150MM (6)</t>
  </si>
  <si>
    <t>08.12.068</t>
  </si>
  <si>
    <t xml:space="preserve">RUFO EM CHAPA GALV  N 26  E=0,50 MM  DESENVOLVIMENTO CONSULTAR DETALHE NO PE-ARQ   </t>
  </si>
  <si>
    <t>09.06.001</t>
  </si>
  <si>
    <t>CAIXA DE PASSAGEM ESTAMPADA COM TAMPA PLASTICA DE 4X2</t>
  </si>
  <si>
    <t>09.08.070</t>
  </si>
  <si>
    <t>3 INTERRUPTORES DE 1 TECLA BIPOLAR EM CAIXA 4X4-ELETRODUTO DE PVC</t>
  </si>
  <si>
    <t>09.08.079</t>
  </si>
  <si>
    <t>TOMADA 2P+T PADRAO NBR 14136 CORRENTE 10A-250V-ELETR. PVC RÍGIDO</t>
  </si>
  <si>
    <t>09.08.085</t>
  </si>
  <si>
    <t>PONTO SECO P/INSTALACAO DE SOM/TV/ALARME/LOGICA - ELETRODUTO PVC</t>
  </si>
  <si>
    <t>09.08.086</t>
  </si>
  <si>
    <t>ACIONADOR DO ALARME DE INCENDIO</t>
  </si>
  <si>
    <t>09.08.087</t>
  </si>
  <si>
    <t>SIRENE PARA ALARME DE EMERGENCIA- ELETRODUTO DE PVC</t>
  </si>
  <si>
    <t>09.09.038</t>
  </si>
  <si>
    <t>IL-90 LUMINÁRIA LED DE SOBREPOR C/DIFUSOR TRANSLÚCIDO &lt;= 39W</t>
  </si>
  <si>
    <t>09.09.039</t>
  </si>
  <si>
    <t>IL-94 LUMINÁRIA LED QUADRADA DE SOBREPOR C/DIFUSOR TRANSLÚCIDO &lt;= 40W</t>
  </si>
  <si>
    <t>09.10.003</t>
  </si>
  <si>
    <t>CENTRO DE LUZ EM CAIXA FM ELETRODUTO DE PVC</t>
  </si>
  <si>
    <t>11.02.026</t>
  </si>
  <si>
    <t>IMPERM C/ EMULSAO ACRILICA ESTRUT C/ VEU DE POLIESTER-6 DEMAOS / 2 EST</t>
  </si>
  <si>
    <t>11.02.066</t>
  </si>
  <si>
    <t>REGULARIZACAO DE SUPERFICIE P/ PREPARO IMPERM 1:3 E=2,5CM</t>
  </si>
  <si>
    <t>11.04.004</t>
  </si>
  <si>
    <t>JUNTAS DE DILATACAO/MASTIQUE ELASTICO OU POLIURETANO</t>
  </si>
  <si>
    <t>C3</t>
  </si>
  <si>
    <t>12.01.001</t>
  </si>
  <si>
    <t>CHAPISCO</t>
  </si>
  <si>
    <t>12.01.006</t>
  </si>
  <si>
    <t>EMBOCO DESEMPENADO</t>
  </si>
  <si>
    <t>12.02.002</t>
  </si>
  <si>
    <t>12.02.005</t>
  </si>
  <si>
    <t>EMBOCO</t>
  </si>
  <si>
    <t>12.02.006</t>
  </si>
  <si>
    <t>12.04.004</t>
  </si>
  <si>
    <t>12.04.006</t>
  </si>
  <si>
    <t>12.04.022</t>
  </si>
  <si>
    <t>REVESTIMENTO COM PASTILHAS ESMALTADAS 2,5X 2,5 CM</t>
  </si>
  <si>
    <t>13.01.004</t>
  </si>
  <si>
    <t>LASTRO DE CONCRETO C/ HIDROFUGO E=5CM</t>
  </si>
  <si>
    <t>13.01.006</t>
  </si>
  <si>
    <t>13.01.017</t>
  </si>
  <si>
    <t>ARGAMASSA DE REGULARIZACAO CIM/AREIA 1:3 ESP=2,50CM</t>
  </si>
  <si>
    <t>13.02.069</t>
  </si>
  <si>
    <t>PORCELANATO ESMALTADO</t>
  </si>
  <si>
    <t>13.05.022</t>
  </si>
  <si>
    <t>RODAPE PORCELANATO ESMALTADO 7CM</t>
  </si>
  <si>
    <t>13.06.083</t>
  </si>
  <si>
    <t>SO-23 SOLEIRA DE GRANITO EM NIVEL 1 PEÇA (L=19 A 22CM)</t>
  </si>
  <si>
    <t>13.07.002</t>
  </si>
  <si>
    <t>PE-02 PEITORIL</t>
  </si>
  <si>
    <t>14.01.002</t>
  </si>
  <si>
    <t>VIDRO LISO COMUM INCOLOR DE 3MM</t>
  </si>
  <si>
    <t>15.02.005</t>
  </si>
  <si>
    <t>TINTA LATEX ECONOMICA</t>
  </si>
  <si>
    <t>15.02.019</t>
  </si>
  <si>
    <t>ESMALTE</t>
  </si>
  <si>
    <t>15.03.011</t>
  </si>
  <si>
    <t xml:space="preserve">ESMALTE COM MASSA NIVELADORA EM ESQUADRIAS DE MADEIRA  </t>
  </si>
  <si>
    <t>15.03.021</t>
  </si>
  <si>
    <t>ESMALTE EM ESQUADRIAS DE FERRO</t>
  </si>
  <si>
    <t>15.03.060</t>
  </si>
  <si>
    <t>FACE EXTERNA DE CALHAS/CONDUTORES COM TINTA SINTETICA (ESMALTE)</t>
  </si>
  <si>
    <t>15.03.075</t>
  </si>
  <si>
    <t xml:space="preserve">PINTURA DUAS DEMÃOS ESMALTE FACE APARENTE DE TUBULAÇÃO Ø 2 1/2   </t>
  </si>
  <si>
    <t>15.03.077</t>
  </si>
  <si>
    <t xml:space="preserve">PINTURA DUAS DEMÃOS ESMALTE FACE APARENTE DE TUBULAÇÃO Ø 4   </t>
  </si>
  <si>
    <t>15.03.078</t>
  </si>
  <si>
    <t xml:space="preserve">PINTURA DUAS DEMÃOS ESMALTE FACE APARENTE DE TUBULAÇÃO Ø 6   				  				  </t>
  </si>
  <si>
    <t>15.04.006</t>
  </si>
  <si>
    <t>TINTA LATEX STANDARD</t>
  </si>
  <si>
    <t>15.04.009</t>
  </si>
  <si>
    <t>TRATAMENTO DE CONCRETO COM ESTUQUE E LIXAMENTO</t>
  </si>
  <si>
    <t>15.04.013</t>
  </si>
  <si>
    <t>HIDROFUGO A BASE DE SILICONE</t>
  </si>
  <si>
    <t>16.02.100</t>
  </si>
  <si>
    <t xml:space="preserve">LASTRO DE BRITA E=5CM COM AGREGADO RECICLADO DA CONSTRUÇÃO CIVIL    </t>
  </si>
  <si>
    <t>16.02.101</t>
  </si>
  <si>
    <t xml:space="preserve">LASTRO DE CONCRETO TRAÇO 1:4:8   E=5CM  COM AGREGADO RECICLADO DA CONSTRUÇAO CIVIL.    </t>
  </si>
  <si>
    <t>16.02.105</t>
  </si>
  <si>
    <t xml:space="preserve">CIMENTADO DESEMPENADO COM JUNTA SECA E = 5 CM COM AGREGADO RECICLADO DA CONSTRUÇAO CIVIL    </t>
  </si>
  <si>
    <t>16.05.004</t>
  </si>
  <si>
    <t>CA-05 CANALETA P/ AGUAS PLUVIAIS (L=60CM)</t>
  </si>
  <si>
    <t>16.05.075</t>
  </si>
  <si>
    <t>CA-10 CAIXA DE AREIA 50X50 CM PARA AGUAS PLUVIAIS</t>
  </si>
  <si>
    <t>16.06.023</t>
  </si>
  <si>
    <t>AL-01 ABRIGO PARA LIXO</t>
  </si>
  <si>
    <t>16.06.050</t>
  </si>
  <si>
    <t>CANTEIRO DE OBRAS - LARG 2,20M</t>
  </si>
  <si>
    <t>16.06.058</t>
  </si>
  <si>
    <t>TAPUME H=225CM APOIADO NO TERRENO E PINTURA LATEX FACE EXTERNA COM LOGOTIPO</t>
  </si>
  <si>
    <t>16.06.077</t>
  </si>
  <si>
    <t>MANUTENÇÃO MENSAL DE PLACAS DE OBRA</t>
  </si>
  <si>
    <t>16.06.078</t>
  </si>
  <si>
    <t xml:space="preserve">FORNECIMENTO E INSTALAÇAO DE PLACA DE IDENTIFICAÇAO DE OBRA   INCLUSO SUPORTE ESTRUTURA DE MADEIRA.	</t>
  </si>
  <si>
    <t>16.06.087</t>
  </si>
  <si>
    <t>INSTALACÃO DE FAIXAS DE PROTECAO (FP-03/FP-04) POR REGUA</t>
  </si>
  <si>
    <t>16.06.088</t>
  </si>
  <si>
    <t>INSTALACÃO DE FAIXAS DE EXPOSICAO (FP-05) POR REGUA</t>
  </si>
  <si>
    <t>16.06.090</t>
  </si>
  <si>
    <t>INSTALACÃO DE LOUSA (LG-07)</t>
  </si>
  <si>
    <t>16.06.091</t>
  </si>
  <si>
    <t>INSTALACÃO DE MURAL (MR-02)</t>
  </si>
  <si>
    <t>16.06.101</t>
  </si>
  <si>
    <t>INSTALAÇÃO DE VENTILADOR DE PAREDE VN-02</t>
  </si>
  <si>
    <t>16.11.005</t>
  </si>
  <si>
    <t>LIMPEZA DA OBRA</t>
  </si>
  <si>
    <t>16.18.070</t>
  </si>
  <si>
    <t>SI-01 PLACA DE SINALIZAÇÃO DE AMBIENTE 200X200MM (PORTA)</t>
  </si>
  <si>
    <t>16.18.072</t>
  </si>
  <si>
    <t>SI-03 PLACA DE SINALIZAÇÃO DE AMBIENTE 200X200MM (PAREDE INTERNA)</t>
  </si>
  <si>
    <t>16.18.073</t>
  </si>
  <si>
    <t>SI-04 PLACA DE SINALIZAÇÃO DE AMBIENTE 700X200MM (PORTA)</t>
  </si>
  <si>
    <t>16.18.075</t>
  </si>
  <si>
    <t>SI-06 PLACA DE SINALIZAÇÃO DE AMBIENTE 700X200MM (PAREDE INTERNA)</t>
  </si>
  <si>
    <t>16.18.076</t>
  </si>
  <si>
    <t>SI-07 PLACA DE SINALIZAÇÃO DE AMBIENTE 500X60MM (PAREDE INTERNA) / BRAILLE</t>
  </si>
  <si>
    <t>16.18.080</t>
  </si>
  <si>
    <t>SI-11 SINALIZAÇÃO HORIZONTAL PARA VAGA ACESSIVEL</t>
  </si>
  <si>
    <t>01.01.024</t>
  </si>
  <si>
    <t xml:space="preserve">CORTE, RECORTE E REMOÇÃO DE ÁRVORES INCL.RAIZES  60CM&lt;DIAM&lt;100CM   </t>
  </si>
  <si>
    <t>01.02.001</t>
  </si>
  <si>
    <t>CORTE E ATERRO DENTRO DA OBRA COM TRANSPORTE INTERNO</t>
  </si>
  <si>
    <t>01.06.001</t>
  </si>
  <si>
    <t>01.06.005</t>
  </si>
  <si>
    <t>01.08.050</t>
  </si>
  <si>
    <t>CAIXA DE LIGACAO OU INSPECAO - ALVENARIA DE 1/2 TIJOLO REVESTIDA</t>
  </si>
  <si>
    <t>01.08.052</t>
  </si>
  <si>
    <t>CAIXA DE LIGACAO OU INSPECAO - TAMPA DE CONCRETO ARMADO</t>
  </si>
  <si>
    <t>01.10.001</t>
  </si>
  <si>
    <t>GABARITO DE MADEIRA ESQUADRADO E NIVELADO PARA LOCAÇÃO DE OBRA</t>
  </si>
  <si>
    <t>03.50.001</t>
  </si>
  <si>
    <t>DEMOLIÇÃO DE CONCRETO INCLUINDO REVESTIMENTOS (MANUAL)</t>
  </si>
  <si>
    <t>04.50.001</t>
  </si>
  <si>
    <t>DEMOLIÇÃO DE ALVENARIAS EM GERAL E ELEMENTOS VAZADOS,INCL REVESTIMENTOS</t>
  </si>
  <si>
    <t>06.01.006</t>
  </si>
  <si>
    <t>EF-06 ESQUADRIA DE FERRO 180X150CM</t>
  </si>
  <si>
    <t>06.02.032</t>
  </si>
  <si>
    <t>PF-20 PORTA DE FERRO COM BANDEIRA CHAPA PERFURADA  L=180CM</t>
  </si>
  <si>
    <t>06.02.095</t>
  </si>
  <si>
    <t xml:space="preserve">ME-03 MONTANTE ESTRUTURAL HORIZONTAL P/ESQUADRIAS </t>
  </si>
  <si>
    <t>06.60.001</t>
  </si>
  <si>
    <t>RETIRADA DE ESQUADRIAS METÁLICAS</t>
  </si>
  <si>
    <t>07.04.135</t>
  </si>
  <si>
    <t xml:space="preserve">RUFO LISO ACO GALV PINT PO/COIL-COATING E=0,65MM CORTE ACIMA 600MM  </t>
  </si>
  <si>
    <t>09.03.020</t>
  </si>
  <si>
    <t>CABO FLEXIVEL DE COBRE 1,0 KV SECAO 16 MM2 (ISOLAÇAO NAO HALOGENADO)</t>
  </si>
  <si>
    <t>09.05.002</t>
  </si>
  <si>
    <t>ELETROD ACO GALV QUENTE (NBR 5624) 20 MM (3/4) - INCL CONEXOES</t>
  </si>
  <si>
    <t>09.05.005</t>
  </si>
  <si>
    <t>ELETROD ACO GALV QUENTE (NBR 5624) 40 MM (1 1/2) - INCL CONEXOES</t>
  </si>
  <si>
    <t>09.05.045</t>
  </si>
  <si>
    <t>QUADRO DISTRIBUICAO, DISJ. GERAL 50A P/ 10 A 12 DISJS.</t>
  </si>
  <si>
    <t>09.05.064</t>
  </si>
  <si>
    <t>BARRAMENTO DE 100A P/QUADROS DE DISTRIBUIÇÃO</t>
  </si>
  <si>
    <t>09.05.070</t>
  </si>
  <si>
    <t>DISJUNTOR BIPOLAR TERMOMAGNETICO 2X10A A 2X50A</t>
  </si>
  <si>
    <t>09.05.074</t>
  </si>
  <si>
    <t>DISJUNTOR TRIPOLAR TERMOMAGNETICO 3X10A A 3X50A</t>
  </si>
  <si>
    <t>09.06.036</t>
  </si>
  <si>
    <t>CAIXA DE PASSAGEM A PROVA DE UMIDADE EM ALUMINIO 15X15X10CM</t>
  </si>
  <si>
    <t>09.06.038</t>
  </si>
  <si>
    <t>CAIXA DE PASSAGEM A PROVA DE UMIDADE EM ALUMINIO 30X30X12CM</t>
  </si>
  <si>
    <t>09.07.004</t>
  </si>
  <si>
    <t>FIO DE 2,50 MM2 750V (ISOLAÇAO NAO HALOGENADO)</t>
  </si>
  <si>
    <t>09.07.011</t>
  </si>
  <si>
    <t>CABO DE 10 MM2 750V (ISOLAÇAO NAO HALOGENADO)</t>
  </si>
  <si>
    <t>09.10.024</t>
  </si>
  <si>
    <t>CENTRO DE LUZ EM PERFILADO-TOMADA DE LIGACAO - ELETRODUTO DE PVC</t>
  </si>
  <si>
    <t>09.11.043</t>
  </si>
  <si>
    <t xml:space="preserve">IL-101 PROJETOR LED &lt;=100W  L235 x H260 MM C/DIFUSOR DE VIDRO TEMPERADO.      </t>
  </si>
  <si>
    <t>09.13.025</t>
  </si>
  <si>
    <t>CORDOALHA DE AÇO GALV. A QUENTE 80MM2 (7/16) SOB A TERRA</t>
  </si>
  <si>
    <t>09.13.027</t>
  </si>
  <si>
    <t>TERRA SIMPLES - 1 HASTE COM CAIXA DE INSPEÇÃO E TAMPA DE CONCRETO</t>
  </si>
  <si>
    <t>09.13.033</t>
  </si>
  <si>
    <t>CONEXAO EXOTERMICA CABO/HASTE</t>
  </si>
  <si>
    <t>09.13.036</t>
  </si>
  <si>
    <t xml:space="preserve">TUBO DE PVC Ø 2'' X 3,00M PARA PROTEÇAO  DESCIDA DE CORDOALHA			  			  </t>
  </si>
  <si>
    <t>09.13.040</t>
  </si>
  <si>
    <t xml:space="preserve">CORDOALHA DE AÇO GALV. A QUENTE 50 MM2 (3/8) C/SUPORTE.DE FIXAÇÃO.			  			  </t>
  </si>
  <si>
    <t>09.52.017</t>
  </si>
  <si>
    <t>REMOCAO DE FIO EMBUTIDO ATE 16 MM2</t>
  </si>
  <si>
    <t>09.54.016</t>
  </si>
  <si>
    <t>REMOCAO DE PROJETORES EM JARDINS OU DE LUZ DE OBSTACULO</t>
  </si>
  <si>
    <t>09.62.009</t>
  </si>
  <si>
    <t>RETIRADA DE TUBULACAO ELETRICA APARENTE ATE 2</t>
  </si>
  <si>
    <t>09.85.062</t>
  </si>
  <si>
    <t>CONDULETE DE 1 1/2</t>
  </si>
  <si>
    <t>09.85.064</t>
  </si>
  <si>
    <t>CONDULETE DE 3/4</t>
  </si>
  <si>
    <t>12.02.072</t>
  </si>
  <si>
    <t>GUARNIÇÃO APARELHADA 5 X 1 CM G1-C4 P/ACABAM JUNTAS DILATACAO</t>
  </si>
  <si>
    <t>14.01.004</t>
  </si>
  <si>
    <t>VIDRO LISO COMUM INCOLOR DE 4MM</t>
  </si>
  <si>
    <t>15.03.008</t>
  </si>
  <si>
    <t xml:space="preserve">OLEO COM MASSA NIVELADORA EM ESQUADRIAS DE MADEIRA  </t>
  </si>
  <si>
    <t>15.03.028</t>
  </si>
  <si>
    <t>ESMALTE A BASE DE AGUA EM ESQUADRIAS DE FERRO</t>
  </si>
  <si>
    <t>15.03.035</t>
  </si>
  <si>
    <t>FUNDO ANTI-OXIDANTE EM ESQUADRIAS</t>
  </si>
  <si>
    <t>15.80.043</t>
  </si>
  <si>
    <t>TINTA LATEX ECONOMICA INCLUSIVE PREPARO E RETOQUE DE MASSA NIVELADORA</t>
  </si>
  <si>
    <t>15.80.044</t>
  </si>
  <si>
    <t>ESMALTE EM SUPERFICIE INCLUSIVE PREPARO E RETOQUE DE MASSA</t>
  </si>
  <si>
    <t>16.03.006</t>
  </si>
  <si>
    <t xml:space="preserve">GRAMA SAO CARLOS EM PLACAS			  			  </t>
  </si>
  <si>
    <t>16.05.032</t>
  </si>
  <si>
    <t>CA-22 CANALETA DE AGUAS PLUVIAIS EM CONCRETO (30CM)</t>
  </si>
  <si>
    <t>16.05.048</t>
  </si>
  <si>
    <t>TC-11 TAMPA DE CONCRETO PRE-MOLDADA PERF. P/ CANALETA L=35CM</t>
  </si>
  <si>
    <t>16.05.065</t>
  </si>
  <si>
    <t xml:space="preserve">TUBO PVC OCRE JUNTA ELASTICA DN 150 INCLUSIVE CONEXOES  -  ENTERRADO  </t>
  </si>
  <si>
    <t>16.06.048</t>
  </si>
  <si>
    <t xml:space="preserve">LOCAÇÃO MENSAL INCLUSIVE FRETE BEBEDOURO ELÉTRICO TEMPERATURA NATURAL OU GELADA.  </t>
  </si>
  <si>
    <t>16.06.066</t>
  </si>
  <si>
    <t>ANDAIME - TORRE - ALUGUEL MENSAL</t>
  </si>
  <si>
    <t>16.11.014</t>
  </si>
  <si>
    <t>LIMPEZA DE VIDROS</t>
  </si>
  <si>
    <t>16.11.025</t>
  </si>
  <si>
    <t>REMOÇÃO DE RESÍDUOS ( PODA / ENTULHO) PARA ÁREA DE TRANSBORDO E TRIAGEM (ATT)</t>
  </si>
  <si>
    <t>16.11.030</t>
  </si>
  <si>
    <t>TRANSPORTE POR CAMINHÃO PARA ÁREA DE TRANSBORDO DE RESÍDUOS DE OBRA</t>
  </si>
  <si>
    <t>16.18.015</t>
  </si>
  <si>
    <t>LOCAÇÃO MENSAL SANITÁRIO QUÍMICO COM DUAS HIGIENIZAÇÕES NA SEMANA, INCLUSO COLETA DE EFLUENTES</t>
  </si>
  <si>
    <t>16.35.001</t>
  </si>
  <si>
    <t>DEFINICAO E DEMARCACAO DA AREA DE REPARO, COM DISCO DE CORTE</t>
  </si>
  <si>
    <t>16.50.010</t>
  </si>
  <si>
    <t>DEMOLICAO DE PISO DE CONCRETO SIMPLES CAPEADO</t>
  </si>
  <si>
    <t>16.80.097</t>
  </si>
  <si>
    <t>CAÇAMBA DE 4M3 PARA RETIRADA DE ENTULHO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</si>
</sst>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;[Red]#,##0.00"/>
  </numFmts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 tint="-0.14999847407452621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6">
    <xf numFmtId="0" fontId="0" fillId="0" borderId="0" xfId="0"/>
    <xf numFmtId="0" fontId="0" fillId="0" borderId="0" xfId="0" applyAlignment="1">
      <alignment horizontal="center"/>
    </xf>
    <xf numFmtId="164" fontId="0" fillId="0" borderId="0" xfId="0" applyNumberFormat="1"/>
    <xf numFmtId="0" fontId="0" fillId="0" borderId="0" xfId="0" applyAlignment="1"/>
    <xf numFmtId="0" fontId="16" fillId="0" borderId="0" xfId="0" applyFont="1" applyAlignment="1">
      <alignment horizontal="center" vertical="center"/>
    </xf>
    <xf numFmtId="0" fontId="16" fillId="0" borderId="0" xfId="0" applyFont="1" applyAlignment="1">
      <alignment vertical="center"/>
    </xf>
    <xf numFmtId="164" fontId="16" fillId="0" borderId="0" xfId="0" applyNumberFormat="1" applyFont="1" applyAlignment="1">
      <alignment vertical="center"/>
    </xf>
    <xf numFmtId="0" fontId="0" fillId="0" borderId="10" xfId="0" applyBorder="1"/>
    <xf numFmtId="0" fontId="0" fillId="0" borderId="10" xfId="0" applyBorder="1" applyAlignment="1"/>
    <xf numFmtId="0" fontId="0" fillId="0" borderId="10" xfId="0" applyBorder="1" applyAlignment="1">
      <alignment horizontal="center"/>
    </xf>
    <xf numFmtId="164" fontId="0" fillId="0" borderId="10" xfId="0" applyNumberFormat="1" applyBorder="1"/>
    <xf numFmtId="0" fontId="16" fillId="33" borderId="10" xfId="0" applyFont="1" applyFill="1" applyBorder="1"/>
    <xf numFmtId="4" fontId="16" fillId="33" borderId="10" xfId="0" applyNumberFormat="1" applyFont="1" applyFill="1" applyBorder="1"/>
    <xf numFmtId="0" fontId="0" fillId="0" borderId="11" xfId="0" applyBorder="1"/>
    <xf numFmtId="0" fontId="0" fillId="0" borderId="11" xfId="0" applyBorder="1" applyAlignment="1"/>
    <xf numFmtId="0" fontId="0" fillId="0" borderId="11" xfId="0" applyBorder="1" applyAlignment="1">
      <alignment horizontal="center"/>
    </xf>
    <xf numFmtId="164" fontId="0" fillId="0" borderId="11" xfId="0" applyNumberFormat="1" applyBorder="1"/>
    <xf numFmtId="4" fontId="0" fillId="0" borderId="11" xfId="0" applyNumberFormat="1" applyBorder="1"/>
    <xf numFmtId="0" fontId="16" fillId="33" borderId="12" xfId="0" applyFont="1" applyFill="1" applyBorder="1" applyAlignment="1">
      <alignment horizontal="center" vertical="center"/>
    </xf>
    <xf numFmtId="164" fontId="16" fillId="33" borderId="12" xfId="0" applyNumberFormat="1" applyFont="1" applyFill="1" applyBorder="1" applyAlignment="1">
      <alignment horizontal="center" vertical="center"/>
    </xf>
    <xf numFmtId="0" fontId="16" fillId="33" borderId="12" xfId="0" applyFont="1" applyFill="1" applyBorder="1" applyAlignment="1">
      <alignment horizontal="center" vertical="center" wrapText="1"/>
    </xf>
    <xf numFmtId="164" fontId="0" fillId="0" borderId="11" xfId="0" applyNumberFormat="1" applyBorder="1" applyProtection="1">
      <protection locked="0"/>
    </xf>
    <xf numFmtId="0" fontId="16" fillId="0" borderId="0" xfId="0" applyFont="1" applyAlignment="1" applyProtection="1">
      <alignment vertical="center"/>
      <protection locked="0"/>
    </xf>
    <xf numFmtId="0" fontId="16" fillId="0" borderId="0" xfId="0" applyFont="1" applyFill="1" applyAlignment="1">
      <alignment vertical="center"/>
    </xf>
    <xf numFmtId="0" fontId="16" fillId="0" borderId="0" xfId="0" applyFont="1" applyFill="1" applyAlignment="1">
      <alignment horizontal="center" vertical="center"/>
    </xf>
    <xf numFmtId="164" fontId="16" fillId="0" borderId="0" xfId="0" applyNumberFormat="1" applyFont="1" applyFill="1" applyAlignment="1">
      <alignment vertical="center"/>
    </xf>
  </cellXfs>
  <cellStyles count="42">
    <cellStyle name="20% - Ênfase1" xfId="19" builtinId="30" customBuiltin="1"/>
    <cellStyle name="20% - Ênfase2" xfId="23" builtinId="34" customBuiltin="1"/>
    <cellStyle name="20% - Ênfase3" xfId="27" builtinId="38" customBuiltin="1"/>
    <cellStyle name="20% - Ênfase4" xfId="31" builtinId="42" customBuiltin="1"/>
    <cellStyle name="20% - Ênfase5" xfId="35" builtinId="46" customBuiltin="1"/>
    <cellStyle name="20% - Ênfase6" xfId="39" builtinId="50" customBuiltin="1"/>
    <cellStyle name="40% - Ênfase1" xfId="20" builtinId="31" customBuiltin="1"/>
    <cellStyle name="40% - Ênfase2" xfId="24" builtinId="35" customBuiltin="1"/>
    <cellStyle name="40% - Ênfase3" xfId="28" builtinId="39" customBuiltin="1"/>
    <cellStyle name="40% - Ênfase4" xfId="32" builtinId="43" customBuiltin="1"/>
    <cellStyle name="40% - Ênfase5" xfId="36" builtinId="47" customBuiltin="1"/>
    <cellStyle name="40% - Ênfase6" xfId="40" builtinId="51" customBuiltin="1"/>
    <cellStyle name="60% - Ênfase1" xfId="21" builtinId="32" customBuiltin="1"/>
    <cellStyle name="60% - Ênfase2" xfId="25" builtinId="36" customBuiltin="1"/>
    <cellStyle name="60% - Ênfase3" xfId="29" builtinId="40" customBuiltin="1"/>
    <cellStyle name="60% - Ênfase4" xfId="33" builtinId="44" customBuiltin="1"/>
    <cellStyle name="60% - Ênfase5" xfId="37" builtinId="48" customBuiltin="1"/>
    <cellStyle name="60% - Ênfase6" xfId="41" builtinId="52" customBuiltin="1"/>
    <cellStyle name="Bom" xfId="6" builtinId="26" customBuiltin="1"/>
    <cellStyle name="Cálculo" xfId="11" builtinId="22" customBuiltin="1"/>
    <cellStyle name="Célula de Verificação" xfId="13" builtinId="23" customBuiltin="1"/>
    <cellStyle name="Célula Vinculada" xfId="12" builtinId="24" customBuiltin="1"/>
    <cellStyle name="Ênfase1" xfId="18" builtinId="29" customBuiltin="1"/>
    <cellStyle name="Ênfase2" xfId="22" builtinId="33" customBuiltin="1"/>
    <cellStyle name="Ênfase3" xfId="26" builtinId="37" customBuiltin="1"/>
    <cellStyle name="Ênfase4" xfId="30" builtinId="41" customBuiltin="1"/>
    <cellStyle name="Ênfase5" xfId="34" builtinId="45" customBuiltin="1"/>
    <cellStyle name="Ênfase6" xfId="38" builtinId="49" customBuiltin="1"/>
    <cellStyle name="Entrada" xfId="9" builtinId="20" customBuiltin="1"/>
    <cellStyle name="Neutro" xfId="8" builtinId="28" customBuiltin="1"/>
    <cellStyle name="Normal" xfId="0" builtinId="0"/>
    <cellStyle name="Nota" xfId="15" builtinId="10" customBuiltin="1"/>
    <cellStyle name="Ruim" xfId="7" builtinId="27" customBuiltin="1"/>
    <cellStyle name="Saída" xfId="10" builtinId="21" customBuiltin="1"/>
    <cellStyle name="Texto de Aviso" xfId="14" builtinId="11" customBuiltin="1"/>
    <cellStyle name="Texto Explicativo" xfId="16" builtinId="53" customBuiltin="1"/>
    <cellStyle name="Título" xfId="1" builtinId="15" customBuiltin="1"/>
    <cellStyle name="Título 1" xfId="2" builtinId="16" customBuiltin="1"/>
    <cellStyle name="Título 2" xfId="3" builtinId="17" customBuiltin="1"/>
    <cellStyle name="Título 3" xfId="4" builtinId="18" customBuiltin="1"/>
    <cellStyle name="Título 4" xfId="5" builtinId="19" customBuiltin="1"/>
    <cellStyle name="Total" xfId="17" builtinId="25" customBuiltin="1"/>
  </cellStyles>
  <dxfs count="2"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o Office 2013 -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Planilha1"/>
  <dimension ref="A1:G106"/>
  <sheetViews>
    <sheetView workbookViewId="0">
      <selection activeCell="B1" sqref="B1"/>
    </sheetView>
  </sheetViews>
  <sheetFormatPr defaultRowHeight="15" x14ac:dyDescent="0.25"/>
  <cols>
    <col min="2" max="2" width="54.7109375" style="3" customWidth="1"/>
    <col min="3" max="3" width="9.140625" style="1"/>
    <col min="4" max="4" width="12" style="2" customWidth="1"/>
    <col min="5" max="5" width="13.7109375" style="2" customWidth="1"/>
    <col min="6" max="6" width="15.7109375" customWidth="1"/>
    <col min="7" max="7" width="14.7109375" customWidth="1"/>
  </cols>
  <sheetData>
    <row r="1" spans="1:7" s="5" customFormat="1" ht="22.5" customHeight="1" x14ac:dyDescent="0.25">
      <c r="B1" s="23" t="s">
        <v>11</v>
      </c>
      <c r="C1" s="24"/>
      <c r="D1" s="25"/>
      <c r="E1" s="23"/>
      <c r="F1" s="23" t="s">
        <v>10</v>
      </c>
    </row>
    <row r="2" spans="1:7" s="5" customFormat="1" ht="21.75" customHeight="1" x14ac:dyDescent="0.25">
      <c r="B2" s="23" t="s">
        <v>9</v>
      </c>
      <c r="C2" s="24"/>
      <c r="D2" s="25"/>
      <c r="E2" s="23"/>
      <c r="F2" s="23"/>
    </row>
    <row r="3" spans="1:7" s="5" customFormat="1" ht="21" customHeight="1" thickBot="1" x14ac:dyDescent="0.3">
      <c r="A3" s="5" t="s">
        <v>0</v>
      </c>
      <c r="B3" s="22"/>
      <c r="C3" s="4"/>
      <c r="D3" s="6"/>
    </row>
    <row r="4" spans="1:7" s="4" customFormat="1" ht="43.5" customHeight="1" thickTop="1" thickBot="1" x14ac:dyDescent="0.3">
      <c r="A4" s="18" t="s">
        <v>1</v>
      </c>
      <c r="B4" s="18" t="s">
        <v>2</v>
      </c>
      <c r="C4" s="18" t="s">
        <v>3</v>
      </c>
      <c r="D4" s="19" t="s">
        <v>4</v>
      </c>
      <c r="E4" s="20" t="s">
        <v>5</v>
      </c>
      <c r="F4" s="20" t="s">
        <v>6</v>
      </c>
      <c r="G4" s="20" t="s">
        <v>7</v>
      </c>
    </row>
    <row r="5" spans="1:7" ht="15.75" thickTop="1" x14ac:dyDescent="0.25">
      <c r="A5" s="13" t="s">
        <v>12</v>
      </c>
      <c r="B5" s="14" t="s">
        <v>13</v>
      </c>
      <c r="C5" s="15" t="s">
        <v>14</v>
      </c>
      <c r="D5" s="16">
        <v>250</v>
      </c>
      <c r="E5" s="16">
        <v>5.49</v>
      </c>
      <c r="F5" s="21"/>
      <c r="G5" s="17">
        <f t="shared" ref="G5:G68" si="0">TRUNC(F5*D5,2)</f>
        <v>0</v>
      </c>
    </row>
    <row r="6" spans="1:7" x14ac:dyDescent="0.25">
      <c r="A6" s="7" t="s">
        <v>15</v>
      </c>
      <c r="B6" s="8" t="s">
        <v>16</v>
      </c>
      <c r="C6" s="9" t="s">
        <v>17</v>
      </c>
      <c r="D6" s="10">
        <v>430.8</v>
      </c>
      <c r="E6" s="10">
        <v>3.46</v>
      </c>
      <c r="F6" s="21"/>
      <c r="G6" s="17">
        <f t="shared" si="0"/>
        <v>0</v>
      </c>
    </row>
    <row r="7" spans="1:7" x14ac:dyDescent="0.25">
      <c r="A7" s="7" t="s">
        <v>18</v>
      </c>
      <c r="B7" s="8" t="s">
        <v>19</v>
      </c>
      <c r="C7" s="9" t="s">
        <v>20</v>
      </c>
      <c r="D7" s="10">
        <v>39.799999999999997</v>
      </c>
      <c r="E7" s="10">
        <v>109.87</v>
      </c>
      <c r="F7" s="21"/>
      <c r="G7" s="17">
        <f t="shared" si="0"/>
        <v>0</v>
      </c>
    </row>
    <row r="8" spans="1:7" x14ac:dyDescent="0.25">
      <c r="A8" s="7" t="s">
        <v>21</v>
      </c>
      <c r="B8" s="8" t="s">
        <v>22</v>
      </c>
      <c r="C8" s="9" t="s">
        <v>14</v>
      </c>
      <c r="D8" s="10">
        <v>19.3</v>
      </c>
      <c r="E8" s="10">
        <v>10.98</v>
      </c>
      <c r="F8" s="21"/>
      <c r="G8" s="17">
        <f t="shared" si="0"/>
        <v>0</v>
      </c>
    </row>
    <row r="9" spans="1:7" x14ac:dyDescent="0.25">
      <c r="A9" s="7" t="s">
        <v>23</v>
      </c>
      <c r="B9" s="8" t="s">
        <v>24</v>
      </c>
      <c r="C9" s="9" t="s">
        <v>14</v>
      </c>
      <c r="D9" s="10">
        <v>19.3</v>
      </c>
      <c r="E9" s="10">
        <v>14.46</v>
      </c>
      <c r="F9" s="21"/>
      <c r="G9" s="17">
        <f t="shared" si="0"/>
        <v>0</v>
      </c>
    </row>
    <row r="10" spans="1:7" x14ac:dyDescent="0.25">
      <c r="A10" s="7" t="s">
        <v>25</v>
      </c>
      <c r="B10" s="8" t="s">
        <v>26</v>
      </c>
      <c r="C10" s="9" t="s">
        <v>14</v>
      </c>
      <c r="D10" s="10">
        <v>19.3</v>
      </c>
      <c r="E10" s="10">
        <v>53.81</v>
      </c>
      <c r="F10" s="21"/>
      <c r="G10" s="17">
        <f t="shared" si="0"/>
        <v>0</v>
      </c>
    </row>
    <row r="11" spans="1:7" x14ac:dyDescent="0.25">
      <c r="A11" s="7" t="s">
        <v>27</v>
      </c>
      <c r="B11" s="8" t="s">
        <v>28</v>
      </c>
      <c r="C11" s="9" t="s">
        <v>20</v>
      </c>
      <c r="D11" s="10">
        <v>25.4</v>
      </c>
      <c r="E11" s="10">
        <v>82.4</v>
      </c>
      <c r="F11" s="21"/>
      <c r="G11" s="17">
        <f t="shared" si="0"/>
        <v>0</v>
      </c>
    </row>
    <row r="12" spans="1:7" x14ac:dyDescent="0.25">
      <c r="A12" s="7" t="s">
        <v>29</v>
      </c>
      <c r="B12" s="8" t="s">
        <v>30</v>
      </c>
      <c r="C12" s="9" t="s">
        <v>31</v>
      </c>
      <c r="D12" s="10">
        <v>240</v>
      </c>
      <c r="E12" s="10">
        <v>15.57</v>
      </c>
      <c r="F12" s="21"/>
      <c r="G12" s="17">
        <f t="shared" si="0"/>
        <v>0</v>
      </c>
    </row>
    <row r="13" spans="1:7" x14ac:dyDescent="0.25">
      <c r="A13" s="7" t="s">
        <v>32</v>
      </c>
      <c r="B13" s="8" t="s">
        <v>33</v>
      </c>
      <c r="C13" s="9" t="s">
        <v>20</v>
      </c>
      <c r="D13" s="10">
        <v>5.6</v>
      </c>
      <c r="E13" s="10">
        <v>101.63</v>
      </c>
      <c r="F13" s="21"/>
      <c r="G13" s="17">
        <f t="shared" si="0"/>
        <v>0</v>
      </c>
    </row>
    <row r="14" spans="1:7" x14ac:dyDescent="0.25">
      <c r="A14" s="7" t="s">
        <v>34</v>
      </c>
      <c r="B14" s="8" t="s">
        <v>35</v>
      </c>
      <c r="C14" s="9" t="s">
        <v>36</v>
      </c>
      <c r="D14" s="10">
        <v>1</v>
      </c>
      <c r="E14" s="10">
        <v>3139.32</v>
      </c>
      <c r="F14" s="21"/>
      <c r="G14" s="17">
        <f t="shared" si="0"/>
        <v>0</v>
      </c>
    </row>
    <row r="15" spans="1:7" x14ac:dyDescent="0.25">
      <c r="A15" s="7" t="s">
        <v>37</v>
      </c>
      <c r="B15" s="8" t="s">
        <v>38</v>
      </c>
      <c r="C15" s="9" t="s">
        <v>39</v>
      </c>
      <c r="D15" s="10">
        <v>114</v>
      </c>
      <c r="E15" s="10">
        <v>62.05</v>
      </c>
      <c r="F15" s="21"/>
      <c r="G15" s="17">
        <f t="shared" si="0"/>
        <v>0</v>
      </c>
    </row>
    <row r="16" spans="1:7" x14ac:dyDescent="0.25">
      <c r="A16" s="7" t="s">
        <v>40</v>
      </c>
      <c r="B16" s="8" t="s">
        <v>41</v>
      </c>
      <c r="C16" s="9" t="s">
        <v>14</v>
      </c>
      <c r="D16" s="10">
        <v>85.5</v>
      </c>
      <c r="E16" s="10">
        <v>116.45</v>
      </c>
      <c r="F16" s="21"/>
      <c r="G16" s="17">
        <f t="shared" si="0"/>
        <v>0</v>
      </c>
    </row>
    <row r="17" spans="1:7" x14ac:dyDescent="0.25">
      <c r="A17" s="7" t="s">
        <v>42</v>
      </c>
      <c r="B17" s="8" t="s">
        <v>43</v>
      </c>
      <c r="C17" s="9" t="s">
        <v>31</v>
      </c>
      <c r="D17" s="10">
        <v>807</v>
      </c>
      <c r="E17" s="10">
        <v>15.57</v>
      </c>
      <c r="F17" s="21"/>
      <c r="G17" s="17">
        <f t="shared" si="0"/>
        <v>0</v>
      </c>
    </row>
    <row r="18" spans="1:7" x14ac:dyDescent="0.25">
      <c r="A18" s="7" t="s">
        <v>44</v>
      </c>
      <c r="B18" s="8" t="s">
        <v>45</v>
      </c>
      <c r="C18" s="9" t="s">
        <v>31</v>
      </c>
      <c r="D18" s="10">
        <v>97</v>
      </c>
      <c r="E18" s="10">
        <v>15.99</v>
      </c>
      <c r="F18" s="21"/>
      <c r="G18" s="17">
        <f t="shared" si="0"/>
        <v>0</v>
      </c>
    </row>
    <row r="19" spans="1:7" x14ac:dyDescent="0.25">
      <c r="A19" s="7" t="s">
        <v>46</v>
      </c>
      <c r="B19" s="8" t="s">
        <v>47</v>
      </c>
      <c r="C19" s="9" t="s">
        <v>20</v>
      </c>
      <c r="D19" s="10">
        <v>10.9</v>
      </c>
      <c r="E19" s="10">
        <v>721.03</v>
      </c>
      <c r="F19" s="21"/>
      <c r="G19" s="17">
        <f t="shared" si="0"/>
        <v>0</v>
      </c>
    </row>
    <row r="20" spans="1:7" x14ac:dyDescent="0.25">
      <c r="A20" s="7" t="s">
        <v>48</v>
      </c>
      <c r="B20" s="8" t="s">
        <v>49</v>
      </c>
      <c r="C20" s="9" t="s">
        <v>14</v>
      </c>
      <c r="D20" s="10">
        <v>12.85</v>
      </c>
      <c r="E20" s="10">
        <v>314.06</v>
      </c>
      <c r="F20" s="21"/>
      <c r="G20" s="17">
        <f t="shared" si="0"/>
        <v>0</v>
      </c>
    </row>
    <row r="21" spans="1:7" x14ac:dyDescent="0.25">
      <c r="A21" s="7" t="s">
        <v>50</v>
      </c>
      <c r="B21" s="8" t="s">
        <v>51</v>
      </c>
      <c r="C21" s="9" t="s">
        <v>14</v>
      </c>
      <c r="D21" s="10">
        <v>42.9</v>
      </c>
      <c r="E21" s="10">
        <v>107.77</v>
      </c>
      <c r="F21" s="21"/>
      <c r="G21" s="17">
        <f t="shared" si="0"/>
        <v>0</v>
      </c>
    </row>
    <row r="22" spans="1:7" x14ac:dyDescent="0.25">
      <c r="A22" s="7" t="s">
        <v>52</v>
      </c>
      <c r="B22" s="8" t="s">
        <v>53</v>
      </c>
      <c r="C22" s="9" t="s">
        <v>14</v>
      </c>
      <c r="D22" s="10">
        <v>352.4</v>
      </c>
      <c r="E22" s="10">
        <v>199.7</v>
      </c>
      <c r="F22" s="21"/>
      <c r="G22" s="17">
        <f t="shared" si="0"/>
        <v>0</v>
      </c>
    </row>
    <row r="23" spans="1:7" x14ac:dyDescent="0.25">
      <c r="A23" s="7" t="s">
        <v>54</v>
      </c>
      <c r="B23" s="8" t="s">
        <v>43</v>
      </c>
      <c r="C23" s="9" t="s">
        <v>31</v>
      </c>
      <c r="D23" s="10">
        <v>2101</v>
      </c>
      <c r="E23" s="10">
        <v>15.57</v>
      </c>
      <c r="F23" s="21"/>
      <c r="G23" s="17">
        <f t="shared" si="0"/>
        <v>0</v>
      </c>
    </row>
    <row r="24" spans="1:7" x14ac:dyDescent="0.25">
      <c r="A24" s="7" t="s">
        <v>55</v>
      </c>
      <c r="B24" s="8" t="s">
        <v>45</v>
      </c>
      <c r="C24" s="9" t="s">
        <v>31</v>
      </c>
      <c r="D24" s="10">
        <v>978</v>
      </c>
      <c r="E24" s="10">
        <v>15.99</v>
      </c>
      <c r="F24" s="21"/>
      <c r="G24" s="17">
        <f t="shared" si="0"/>
        <v>0</v>
      </c>
    </row>
    <row r="25" spans="1:7" x14ac:dyDescent="0.25">
      <c r="A25" s="7" t="s">
        <v>56</v>
      </c>
      <c r="B25" s="8" t="s">
        <v>57</v>
      </c>
      <c r="C25" s="9" t="s">
        <v>14</v>
      </c>
      <c r="D25" s="10">
        <v>125.3</v>
      </c>
      <c r="E25" s="10">
        <v>227.34</v>
      </c>
      <c r="F25" s="21"/>
      <c r="G25" s="17">
        <f t="shared" si="0"/>
        <v>0</v>
      </c>
    </row>
    <row r="26" spans="1:7" x14ac:dyDescent="0.25">
      <c r="A26" s="7" t="s">
        <v>58</v>
      </c>
      <c r="B26" s="8" t="s">
        <v>59</v>
      </c>
      <c r="C26" s="9" t="s">
        <v>14</v>
      </c>
      <c r="D26" s="10">
        <v>125.3</v>
      </c>
      <c r="E26" s="10">
        <v>259.02999999999997</v>
      </c>
      <c r="F26" s="21"/>
      <c r="G26" s="17">
        <f t="shared" si="0"/>
        <v>0</v>
      </c>
    </row>
    <row r="27" spans="1:7" x14ac:dyDescent="0.25">
      <c r="A27" s="7" t="s">
        <v>60</v>
      </c>
      <c r="B27" s="8" t="s">
        <v>61</v>
      </c>
      <c r="C27" s="9" t="s">
        <v>20</v>
      </c>
      <c r="D27" s="10">
        <v>28.5</v>
      </c>
      <c r="E27" s="10">
        <v>762.04</v>
      </c>
      <c r="F27" s="21"/>
      <c r="G27" s="17">
        <f t="shared" si="0"/>
        <v>0</v>
      </c>
    </row>
    <row r="28" spans="1:7" x14ac:dyDescent="0.25">
      <c r="A28" s="7" t="s">
        <v>62</v>
      </c>
      <c r="B28" s="8" t="s">
        <v>63</v>
      </c>
      <c r="C28" s="9" t="s">
        <v>14</v>
      </c>
      <c r="D28" s="10">
        <v>239.49</v>
      </c>
      <c r="E28" s="10">
        <v>121.48</v>
      </c>
      <c r="F28" s="21"/>
      <c r="G28" s="17">
        <f t="shared" si="0"/>
        <v>0</v>
      </c>
    </row>
    <row r="29" spans="1:7" x14ac:dyDescent="0.25">
      <c r="A29" s="7" t="s">
        <v>64</v>
      </c>
      <c r="B29" s="8" t="s">
        <v>65</v>
      </c>
      <c r="C29" s="9" t="s">
        <v>36</v>
      </c>
      <c r="D29" s="10">
        <v>4</v>
      </c>
      <c r="E29" s="10">
        <v>2856.8</v>
      </c>
      <c r="F29" s="21"/>
      <c r="G29" s="17">
        <f t="shared" si="0"/>
        <v>0</v>
      </c>
    </row>
    <row r="30" spans="1:7" x14ac:dyDescent="0.25">
      <c r="A30" s="7" t="s">
        <v>66</v>
      </c>
      <c r="B30" s="8" t="s">
        <v>67</v>
      </c>
      <c r="C30" s="9" t="s">
        <v>14</v>
      </c>
      <c r="D30" s="10">
        <v>6.48</v>
      </c>
      <c r="E30" s="10">
        <v>821.47</v>
      </c>
      <c r="F30" s="21"/>
      <c r="G30" s="17">
        <f t="shared" si="0"/>
        <v>0</v>
      </c>
    </row>
    <row r="31" spans="1:7" x14ac:dyDescent="0.25">
      <c r="A31" s="7" t="s">
        <v>68</v>
      </c>
      <c r="B31" s="8" t="s">
        <v>69</v>
      </c>
      <c r="C31" s="9" t="s">
        <v>36</v>
      </c>
      <c r="D31" s="10">
        <v>16</v>
      </c>
      <c r="E31" s="10">
        <v>3001.22</v>
      </c>
      <c r="F31" s="21"/>
      <c r="G31" s="17">
        <f t="shared" si="0"/>
        <v>0</v>
      </c>
    </row>
    <row r="32" spans="1:7" x14ac:dyDescent="0.25">
      <c r="A32" s="7" t="s">
        <v>70</v>
      </c>
      <c r="B32" s="8" t="s">
        <v>71</v>
      </c>
      <c r="C32" s="9" t="s">
        <v>14</v>
      </c>
      <c r="D32" s="10">
        <v>11.76</v>
      </c>
      <c r="E32" s="10">
        <v>1748.39</v>
      </c>
      <c r="F32" s="21"/>
      <c r="G32" s="17">
        <f t="shared" si="0"/>
        <v>0</v>
      </c>
    </row>
    <row r="33" spans="1:7" x14ac:dyDescent="0.25">
      <c r="A33" s="7" t="s">
        <v>72</v>
      </c>
      <c r="B33" s="8" t="s">
        <v>73</v>
      </c>
      <c r="C33" s="9" t="s">
        <v>39</v>
      </c>
      <c r="D33" s="10">
        <v>7.2</v>
      </c>
      <c r="E33" s="10">
        <v>190.08</v>
      </c>
      <c r="F33" s="21"/>
      <c r="G33" s="17">
        <f t="shared" si="0"/>
        <v>0</v>
      </c>
    </row>
    <row r="34" spans="1:7" x14ac:dyDescent="0.25">
      <c r="A34" s="7" t="s">
        <v>74</v>
      </c>
      <c r="B34" s="8" t="s">
        <v>75</v>
      </c>
      <c r="C34" s="9" t="s">
        <v>14</v>
      </c>
      <c r="D34" s="10">
        <v>128.16</v>
      </c>
      <c r="E34" s="10">
        <v>26.81</v>
      </c>
      <c r="F34" s="21"/>
      <c r="G34" s="17">
        <f t="shared" si="0"/>
        <v>0</v>
      </c>
    </row>
    <row r="35" spans="1:7" x14ac:dyDescent="0.25">
      <c r="A35" s="7" t="s">
        <v>76</v>
      </c>
      <c r="B35" s="8" t="s">
        <v>77</v>
      </c>
      <c r="C35" s="9" t="s">
        <v>14</v>
      </c>
      <c r="D35" s="10">
        <v>140.97</v>
      </c>
      <c r="E35" s="10">
        <v>135.63</v>
      </c>
      <c r="F35" s="21"/>
      <c r="G35" s="17">
        <f t="shared" si="0"/>
        <v>0</v>
      </c>
    </row>
    <row r="36" spans="1:7" x14ac:dyDescent="0.25">
      <c r="A36" s="7" t="s">
        <v>78</v>
      </c>
      <c r="B36" s="8" t="s">
        <v>79</v>
      </c>
      <c r="C36" s="9" t="s">
        <v>39</v>
      </c>
      <c r="D36" s="10">
        <v>7.2</v>
      </c>
      <c r="E36" s="10">
        <v>120.84</v>
      </c>
      <c r="F36" s="21"/>
      <c r="G36" s="17">
        <f t="shared" si="0"/>
        <v>0</v>
      </c>
    </row>
    <row r="37" spans="1:7" x14ac:dyDescent="0.25">
      <c r="A37" s="7" t="s">
        <v>80</v>
      </c>
      <c r="B37" s="8" t="s">
        <v>81</v>
      </c>
      <c r="C37" s="9" t="s">
        <v>39</v>
      </c>
      <c r="D37" s="10">
        <v>15</v>
      </c>
      <c r="E37" s="10">
        <v>279.7</v>
      </c>
      <c r="F37" s="21"/>
      <c r="G37" s="17">
        <f t="shared" si="0"/>
        <v>0</v>
      </c>
    </row>
    <row r="38" spans="1:7" x14ac:dyDescent="0.25">
      <c r="A38" s="7" t="s">
        <v>82</v>
      </c>
      <c r="B38" s="8" t="s">
        <v>83</v>
      </c>
      <c r="C38" s="9" t="s">
        <v>36</v>
      </c>
      <c r="D38" s="10">
        <v>1</v>
      </c>
      <c r="E38" s="10">
        <v>763.95</v>
      </c>
      <c r="F38" s="21"/>
      <c r="G38" s="17">
        <f t="shared" si="0"/>
        <v>0</v>
      </c>
    </row>
    <row r="39" spans="1:7" x14ac:dyDescent="0.25">
      <c r="A39" s="7" t="s">
        <v>84</v>
      </c>
      <c r="B39" s="8" t="s">
        <v>85</v>
      </c>
      <c r="C39" s="9" t="s">
        <v>36</v>
      </c>
      <c r="D39" s="10">
        <v>2</v>
      </c>
      <c r="E39" s="10">
        <v>237.96</v>
      </c>
      <c r="F39" s="21"/>
      <c r="G39" s="17">
        <f t="shared" si="0"/>
        <v>0</v>
      </c>
    </row>
    <row r="40" spans="1:7" x14ac:dyDescent="0.25">
      <c r="A40" s="7" t="s">
        <v>86</v>
      </c>
      <c r="B40" s="8" t="s">
        <v>87</v>
      </c>
      <c r="C40" s="9" t="s">
        <v>36</v>
      </c>
      <c r="D40" s="10">
        <v>2</v>
      </c>
      <c r="E40" s="10">
        <v>274.81</v>
      </c>
      <c r="F40" s="21"/>
      <c r="G40" s="17">
        <f t="shared" si="0"/>
        <v>0</v>
      </c>
    </row>
    <row r="41" spans="1:7" x14ac:dyDescent="0.25">
      <c r="A41" s="7" t="s">
        <v>88</v>
      </c>
      <c r="B41" s="8" t="s">
        <v>89</v>
      </c>
      <c r="C41" s="9" t="s">
        <v>39</v>
      </c>
      <c r="D41" s="10">
        <v>15</v>
      </c>
      <c r="E41" s="10">
        <v>472.75</v>
      </c>
      <c r="F41" s="21"/>
      <c r="G41" s="17">
        <f t="shared" si="0"/>
        <v>0</v>
      </c>
    </row>
    <row r="42" spans="1:7" x14ac:dyDescent="0.25">
      <c r="A42" s="7" t="s">
        <v>90</v>
      </c>
      <c r="B42" s="8" t="s">
        <v>91</v>
      </c>
      <c r="C42" s="9" t="s">
        <v>39</v>
      </c>
      <c r="D42" s="10">
        <v>38.5</v>
      </c>
      <c r="E42" s="10">
        <v>119.01</v>
      </c>
      <c r="F42" s="21"/>
      <c r="G42" s="17">
        <f t="shared" si="0"/>
        <v>0</v>
      </c>
    </row>
    <row r="43" spans="1:7" x14ac:dyDescent="0.25">
      <c r="A43" s="7" t="s">
        <v>92</v>
      </c>
      <c r="B43" s="8" t="s">
        <v>93</v>
      </c>
      <c r="C43" s="9" t="s">
        <v>36</v>
      </c>
      <c r="D43" s="10">
        <v>2</v>
      </c>
      <c r="E43" s="10">
        <v>44.38</v>
      </c>
      <c r="F43" s="21"/>
      <c r="G43" s="17">
        <f t="shared" si="0"/>
        <v>0</v>
      </c>
    </row>
    <row r="44" spans="1:7" x14ac:dyDescent="0.25">
      <c r="A44" s="7" t="s">
        <v>94</v>
      </c>
      <c r="B44" s="8" t="s">
        <v>95</v>
      </c>
      <c r="C44" s="9" t="s">
        <v>14</v>
      </c>
      <c r="D44" s="10">
        <v>36.19</v>
      </c>
      <c r="E44" s="10">
        <v>191.04</v>
      </c>
      <c r="F44" s="21"/>
      <c r="G44" s="17">
        <f t="shared" si="0"/>
        <v>0</v>
      </c>
    </row>
    <row r="45" spans="1:7" x14ac:dyDescent="0.25">
      <c r="A45" s="7" t="s">
        <v>96</v>
      </c>
      <c r="B45" s="8" t="s">
        <v>97</v>
      </c>
      <c r="C45" s="9" t="s">
        <v>36</v>
      </c>
      <c r="D45" s="10">
        <v>8</v>
      </c>
      <c r="E45" s="10">
        <v>30.93</v>
      </c>
      <c r="F45" s="21"/>
      <c r="G45" s="17">
        <f t="shared" si="0"/>
        <v>0</v>
      </c>
    </row>
    <row r="46" spans="1:7" x14ac:dyDescent="0.25">
      <c r="A46" s="7" t="s">
        <v>98</v>
      </c>
      <c r="B46" s="8" t="s">
        <v>99</v>
      </c>
      <c r="C46" s="9" t="s">
        <v>36</v>
      </c>
      <c r="D46" s="10">
        <v>4</v>
      </c>
      <c r="E46" s="10">
        <v>404.99</v>
      </c>
      <c r="F46" s="21"/>
      <c r="G46" s="17">
        <f t="shared" si="0"/>
        <v>0</v>
      </c>
    </row>
    <row r="47" spans="1:7" x14ac:dyDescent="0.25">
      <c r="A47" s="7" t="s">
        <v>100</v>
      </c>
      <c r="B47" s="8" t="s">
        <v>101</v>
      </c>
      <c r="C47" s="9" t="s">
        <v>36</v>
      </c>
      <c r="D47" s="10">
        <v>24</v>
      </c>
      <c r="E47" s="10">
        <v>221.09</v>
      </c>
      <c r="F47" s="21"/>
      <c r="G47" s="17">
        <f t="shared" si="0"/>
        <v>0</v>
      </c>
    </row>
    <row r="48" spans="1:7" x14ac:dyDescent="0.25">
      <c r="A48" s="7" t="s">
        <v>102</v>
      </c>
      <c r="B48" s="8" t="s">
        <v>103</v>
      </c>
      <c r="C48" s="9" t="s">
        <v>36</v>
      </c>
      <c r="D48" s="10">
        <v>8</v>
      </c>
      <c r="E48" s="10">
        <v>176.36</v>
      </c>
      <c r="F48" s="21"/>
      <c r="G48" s="17">
        <f t="shared" si="0"/>
        <v>0</v>
      </c>
    </row>
    <row r="49" spans="1:7" x14ac:dyDescent="0.25">
      <c r="A49" s="7" t="s">
        <v>104</v>
      </c>
      <c r="B49" s="8" t="s">
        <v>105</v>
      </c>
      <c r="C49" s="9" t="s">
        <v>36</v>
      </c>
      <c r="D49" s="10">
        <v>2</v>
      </c>
      <c r="E49" s="10">
        <v>332.25</v>
      </c>
      <c r="F49" s="21"/>
      <c r="G49" s="17">
        <f t="shared" si="0"/>
        <v>0</v>
      </c>
    </row>
    <row r="50" spans="1:7" x14ac:dyDescent="0.25">
      <c r="A50" s="7" t="s">
        <v>106</v>
      </c>
      <c r="B50" s="8" t="s">
        <v>107</v>
      </c>
      <c r="C50" s="9" t="s">
        <v>36</v>
      </c>
      <c r="D50" s="10">
        <v>2</v>
      </c>
      <c r="E50" s="10">
        <v>167.22</v>
      </c>
      <c r="F50" s="21"/>
      <c r="G50" s="17">
        <f t="shared" si="0"/>
        <v>0</v>
      </c>
    </row>
    <row r="51" spans="1:7" x14ac:dyDescent="0.25">
      <c r="A51" s="7" t="s">
        <v>108</v>
      </c>
      <c r="B51" s="8" t="s">
        <v>109</v>
      </c>
      <c r="C51" s="9" t="s">
        <v>36</v>
      </c>
      <c r="D51" s="10">
        <v>4</v>
      </c>
      <c r="E51" s="10">
        <v>407.17</v>
      </c>
      <c r="F51" s="21"/>
      <c r="G51" s="17">
        <f t="shared" si="0"/>
        <v>0</v>
      </c>
    </row>
    <row r="52" spans="1:7" x14ac:dyDescent="0.25">
      <c r="A52" s="7" t="s">
        <v>110</v>
      </c>
      <c r="B52" s="8" t="s">
        <v>111</v>
      </c>
      <c r="C52" s="9" t="s">
        <v>36</v>
      </c>
      <c r="D52" s="10">
        <v>24</v>
      </c>
      <c r="E52" s="10">
        <v>586.91</v>
      </c>
      <c r="F52" s="21"/>
      <c r="G52" s="17">
        <f t="shared" si="0"/>
        <v>0</v>
      </c>
    </row>
    <row r="53" spans="1:7" x14ac:dyDescent="0.25">
      <c r="A53" s="7" t="s">
        <v>112</v>
      </c>
      <c r="B53" s="8" t="s">
        <v>113</v>
      </c>
      <c r="C53" s="9" t="s">
        <v>36</v>
      </c>
      <c r="D53" s="10">
        <v>28</v>
      </c>
      <c r="E53" s="10">
        <v>334.47</v>
      </c>
      <c r="F53" s="21"/>
      <c r="G53" s="17">
        <f t="shared" si="0"/>
        <v>0</v>
      </c>
    </row>
    <row r="54" spans="1:7" x14ac:dyDescent="0.25">
      <c r="A54" s="7" t="s">
        <v>114</v>
      </c>
      <c r="B54" s="8" t="s">
        <v>115</v>
      </c>
      <c r="C54" s="9" t="s">
        <v>14</v>
      </c>
      <c r="D54" s="10">
        <v>22.32</v>
      </c>
      <c r="E54" s="10">
        <v>78.14</v>
      </c>
      <c r="F54" s="21"/>
      <c r="G54" s="17">
        <f t="shared" si="0"/>
        <v>0</v>
      </c>
    </row>
    <row r="55" spans="1:7" x14ac:dyDescent="0.25">
      <c r="A55" s="7" t="s">
        <v>116</v>
      </c>
      <c r="B55" s="8" t="s">
        <v>117</v>
      </c>
      <c r="C55" s="9" t="s">
        <v>14</v>
      </c>
      <c r="D55" s="10">
        <v>6.48</v>
      </c>
      <c r="E55" s="10">
        <v>43</v>
      </c>
      <c r="F55" s="21"/>
      <c r="G55" s="17">
        <f t="shared" si="0"/>
        <v>0</v>
      </c>
    </row>
    <row r="56" spans="1:7" x14ac:dyDescent="0.25">
      <c r="A56" s="7" t="s">
        <v>118</v>
      </c>
      <c r="B56" s="8" t="s">
        <v>119</v>
      </c>
      <c r="C56" s="9" t="s">
        <v>120</v>
      </c>
      <c r="D56" s="10">
        <v>17280</v>
      </c>
      <c r="E56" s="10">
        <v>0.32</v>
      </c>
      <c r="F56" s="21"/>
      <c r="G56" s="17">
        <f t="shared" si="0"/>
        <v>0</v>
      </c>
    </row>
    <row r="57" spans="1:7" x14ac:dyDescent="0.25">
      <c r="A57" s="7" t="s">
        <v>121</v>
      </c>
      <c r="B57" s="8" t="s">
        <v>122</v>
      </c>
      <c r="C57" s="9" t="s">
        <v>14</v>
      </c>
      <c r="D57" s="10">
        <v>259.3</v>
      </c>
      <c r="E57" s="10">
        <v>17.28</v>
      </c>
      <c r="F57" s="21"/>
      <c r="G57" s="17">
        <f t="shared" si="0"/>
        <v>0</v>
      </c>
    </row>
    <row r="58" spans="1:7" x14ac:dyDescent="0.25">
      <c r="A58" s="7" t="s">
        <v>123</v>
      </c>
      <c r="B58" s="8" t="s">
        <v>124</v>
      </c>
      <c r="C58" s="9" t="s">
        <v>14</v>
      </c>
      <c r="D58" s="10">
        <v>259.3</v>
      </c>
      <c r="E58" s="10">
        <v>60.05</v>
      </c>
      <c r="F58" s="21"/>
      <c r="G58" s="17">
        <f t="shared" si="0"/>
        <v>0</v>
      </c>
    </row>
    <row r="59" spans="1:7" x14ac:dyDescent="0.25">
      <c r="A59" s="7" t="s">
        <v>125</v>
      </c>
      <c r="B59" s="8" t="s">
        <v>122</v>
      </c>
      <c r="C59" s="9" t="s">
        <v>14</v>
      </c>
      <c r="D59" s="10">
        <v>299.19</v>
      </c>
      <c r="E59" s="10">
        <v>9.5399999999999991</v>
      </c>
      <c r="F59" s="21"/>
      <c r="G59" s="17">
        <f t="shared" si="0"/>
        <v>0</v>
      </c>
    </row>
    <row r="60" spans="1:7" x14ac:dyDescent="0.25">
      <c r="A60" s="7" t="s">
        <v>126</v>
      </c>
      <c r="B60" s="8" t="s">
        <v>127</v>
      </c>
      <c r="C60" s="9" t="s">
        <v>14</v>
      </c>
      <c r="D60" s="10">
        <v>32.4</v>
      </c>
      <c r="E60" s="10">
        <v>49.34</v>
      </c>
      <c r="F60" s="21"/>
      <c r="G60" s="17">
        <f t="shared" si="0"/>
        <v>0</v>
      </c>
    </row>
    <row r="61" spans="1:7" x14ac:dyDescent="0.25">
      <c r="A61" s="7" t="s">
        <v>128</v>
      </c>
      <c r="B61" s="8" t="s">
        <v>124</v>
      </c>
      <c r="C61" s="9" t="s">
        <v>14</v>
      </c>
      <c r="D61" s="10">
        <v>266.79000000000002</v>
      </c>
      <c r="E61" s="10">
        <v>60.26</v>
      </c>
      <c r="F61" s="21"/>
      <c r="G61" s="17">
        <f t="shared" si="0"/>
        <v>0</v>
      </c>
    </row>
    <row r="62" spans="1:7" x14ac:dyDescent="0.25">
      <c r="A62" s="7" t="s">
        <v>129</v>
      </c>
      <c r="B62" s="8" t="s">
        <v>122</v>
      </c>
      <c r="C62" s="9" t="s">
        <v>14</v>
      </c>
      <c r="D62" s="10">
        <v>103.49</v>
      </c>
      <c r="E62" s="10">
        <v>9.5399999999999991</v>
      </c>
      <c r="F62" s="21"/>
      <c r="G62" s="17">
        <f t="shared" si="0"/>
        <v>0</v>
      </c>
    </row>
    <row r="63" spans="1:7" x14ac:dyDescent="0.25">
      <c r="A63" s="7" t="s">
        <v>130</v>
      </c>
      <c r="B63" s="8" t="s">
        <v>124</v>
      </c>
      <c r="C63" s="9" t="s">
        <v>14</v>
      </c>
      <c r="D63" s="10">
        <v>103.49</v>
      </c>
      <c r="E63" s="10">
        <v>60.05</v>
      </c>
      <c r="F63" s="21"/>
      <c r="G63" s="17">
        <f t="shared" si="0"/>
        <v>0</v>
      </c>
    </row>
    <row r="64" spans="1:7" x14ac:dyDescent="0.25">
      <c r="A64" s="7" t="s">
        <v>131</v>
      </c>
      <c r="B64" s="8" t="s">
        <v>132</v>
      </c>
      <c r="C64" s="9" t="s">
        <v>14</v>
      </c>
      <c r="D64" s="10">
        <v>32.4</v>
      </c>
      <c r="E64" s="10">
        <v>246.15</v>
      </c>
      <c r="F64" s="21"/>
      <c r="G64" s="17">
        <f t="shared" si="0"/>
        <v>0</v>
      </c>
    </row>
    <row r="65" spans="1:7" x14ac:dyDescent="0.25">
      <c r="A65" s="7" t="s">
        <v>133</v>
      </c>
      <c r="B65" s="8" t="s">
        <v>134</v>
      </c>
      <c r="C65" s="9" t="s">
        <v>14</v>
      </c>
      <c r="D65" s="10">
        <v>119.92</v>
      </c>
      <c r="E65" s="10">
        <v>56.11</v>
      </c>
      <c r="F65" s="21"/>
      <c r="G65" s="17">
        <f t="shared" si="0"/>
        <v>0</v>
      </c>
    </row>
    <row r="66" spans="1:7" x14ac:dyDescent="0.25">
      <c r="A66" s="7" t="s">
        <v>135</v>
      </c>
      <c r="B66" s="8" t="s">
        <v>24</v>
      </c>
      <c r="C66" s="9" t="s">
        <v>14</v>
      </c>
      <c r="D66" s="10">
        <v>119.92</v>
      </c>
      <c r="E66" s="10">
        <v>14.46</v>
      </c>
      <c r="F66" s="21"/>
      <c r="G66" s="17">
        <f t="shared" si="0"/>
        <v>0</v>
      </c>
    </row>
    <row r="67" spans="1:7" x14ac:dyDescent="0.25">
      <c r="A67" s="7" t="s">
        <v>136</v>
      </c>
      <c r="B67" s="8" t="s">
        <v>137</v>
      </c>
      <c r="C67" s="9" t="s">
        <v>14</v>
      </c>
      <c r="D67" s="10">
        <v>239.84</v>
      </c>
      <c r="E67" s="10">
        <v>43</v>
      </c>
      <c r="F67" s="21"/>
      <c r="G67" s="17">
        <f t="shared" si="0"/>
        <v>0</v>
      </c>
    </row>
    <row r="68" spans="1:7" x14ac:dyDescent="0.25">
      <c r="A68" s="7" t="s">
        <v>138</v>
      </c>
      <c r="B68" s="8" t="s">
        <v>139</v>
      </c>
      <c r="C68" s="9" t="s">
        <v>14</v>
      </c>
      <c r="D68" s="10">
        <v>239.84</v>
      </c>
      <c r="E68" s="10">
        <v>236.94</v>
      </c>
      <c r="F68" s="21"/>
      <c r="G68" s="17">
        <f t="shared" si="0"/>
        <v>0</v>
      </c>
    </row>
    <row r="69" spans="1:7" x14ac:dyDescent="0.25">
      <c r="A69" s="7" t="s">
        <v>140</v>
      </c>
      <c r="B69" s="8" t="s">
        <v>141</v>
      </c>
      <c r="C69" s="9" t="s">
        <v>39</v>
      </c>
      <c r="D69" s="10">
        <v>139.80000000000001</v>
      </c>
      <c r="E69" s="10">
        <v>29.26</v>
      </c>
      <c r="F69" s="21"/>
      <c r="G69" s="17">
        <f t="shared" ref="G69:G105" si="1">TRUNC(F69*D69,2)</f>
        <v>0</v>
      </c>
    </row>
    <row r="70" spans="1:7" x14ac:dyDescent="0.25">
      <c r="A70" s="7" t="s">
        <v>142</v>
      </c>
      <c r="B70" s="8" t="s">
        <v>143</v>
      </c>
      <c r="C70" s="9" t="s">
        <v>39</v>
      </c>
      <c r="D70" s="10">
        <v>4</v>
      </c>
      <c r="E70" s="10">
        <v>251.33</v>
      </c>
      <c r="F70" s="21"/>
      <c r="G70" s="17">
        <f t="shared" si="1"/>
        <v>0</v>
      </c>
    </row>
    <row r="71" spans="1:7" x14ac:dyDescent="0.25">
      <c r="A71" s="7" t="s">
        <v>144</v>
      </c>
      <c r="B71" s="8" t="s">
        <v>145</v>
      </c>
      <c r="C71" s="9" t="s">
        <v>39</v>
      </c>
      <c r="D71" s="10">
        <v>33.799999999999997</v>
      </c>
      <c r="E71" s="10">
        <v>119.43</v>
      </c>
      <c r="F71" s="21"/>
      <c r="G71" s="17">
        <f t="shared" si="1"/>
        <v>0</v>
      </c>
    </row>
    <row r="72" spans="1:7" x14ac:dyDescent="0.25">
      <c r="A72" s="7" t="s">
        <v>146</v>
      </c>
      <c r="B72" s="8" t="s">
        <v>147</v>
      </c>
      <c r="C72" s="9" t="s">
        <v>14</v>
      </c>
      <c r="D72" s="10">
        <v>70.08</v>
      </c>
      <c r="E72" s="10">
        <v>153.32</v>
      </c>
      <c r="F72" s="21"/>
      <c r="G72" s="17">
        <f t="shared" si="1"/>
        <v>0</v>
      </c>
    </row>
    <row r="73" spans="1:7" x14ac:dyDescent="0.25">
      <c r="A73" s="7" t="s">
        <v>148</v>
      </c>
      <c r="B73" s="8" t="s">
        <v>149</v>
      </c>
      <c r="C73" s="9" t="s">
        <v>14</v>
      </c>
      <c r="D73" s="10">
        <v>259.3</v>
      </c>
      <c r="E73" s="10">
        <v>44.95</v>
      </c>
      <c r="F73" s="21"/>
      <c r="G73" s="17">
        <f t="shared" si="1"/>
        <v>0</v>
      </c>
    </row>
    <row r="74" spans="1:7" x14ac:dyDescent="0.25">
      <c r="A74" s="7" t="s">
        <v>150</v>
      </c>
      <c r="B74" s="8" t="s">
        <v>151</v>
      </c>
      <c r="C74" s="9" t="s">
        <v>14</v>
      </c>
      <c r="D74" s="10">
        <v>266.79000000000002</v>
      </c>
      <c r="E74" s="10">
        <v>44.76</v>
      </c>
      <c r="F74" s="21"/>
      <c r="G74" s="17">
        <f t="shared" si="1"/>
        <v>0</v>
      </c>
    </row>
    <row r="75" spans="1:7" x14ac:dyDescent="0.25">
      <c r="A75" s="7" t="s">
        <v>152</v>
      </c>
      <c r="B75" s="8" t="s">
        <v>153</v>
      </c>
      <c r="C75" s="9" t="s">
        <v>14</v>
      </c>
      <c r="D75" s="10">
        <v>28.68</v>
      </c>
      <c r="E75" s="10">
        <v>83.65</v>
      </c>
      <c r="F75" s="21"/>
      <c r="G75" s="17">
        <f t="shared" si="1"/>
        <v>0</v>
      </c>
    </row>
    <row r="76" spans="1:7" x14ac:dyDescent="0.25">
      <c r="A76" s="7" t="s">
        <v>154</v>
      </c>
      <c r="B76" s="8" t="s">
        <v>155</v>
      </c>
      <c r="C76" s="9" t="s">
        <v>14</v>
      </c>
      <c r="D76" s="10">
        <v>70.08</v>
      </c>
      <c r="E76" s="10">
        <v>45.37</v>
      </c>
      <c r="F76" s="21"/>
      <c r="G76" s="17">
        <f t="shared" si="1"/>
        <v>0</v>
      </c>
    </row>
    <row r="77" spans="1:7" x14ac:dyDescent="0.25">
      <c r="A77" s="7" t="s">
        <v>156</v>
      </c>
      <c r="B77" s="8" t="s">
        <v>157</v>
      </c>
      <c r="C77" s="9" t="s">
        <v>39</v>
      </c>
      <c r="D77" s="10">
        <v>87</v>
      </c>
      <c r="E77" s="10">
        <v>20.66</v>
      </c>
      <c r="F77" s="21"/>
      <c r="G77" s="17">
        <f t="shared" si="1"/>
        <v>0</v>
      </c>
    </row>
    <row r="78" spans="1:7" x14ac:dyDescent="0.25">
      <c r="A78" s="7" t="s">
        <v>158</v>
      </c>
      <c r="B78" s="8" t="s">
        <v>159</v>
      </c>
      <c r="C78" s="9" t="s">
        <v>39</v>
      </c>
      <c r="D78" s="10">
        <v>28.5</v>
      </c>
      <c r="E78" s="10">
        <v>19.05</v>
      </c>
      <c r="F78" s="21"/>
      <c r="G78" s="17">
        <f t="shared" si="1"/>
        <v>0</v>
      </c>
    </row>
    <row r="79" spans="1:7" x14ac:dyDescent="0.25">
      <c r="A79" s="7" t="s">
        <v>160</v>
      </c>
      <c r="B79" s="8" t="s">
        <v>161</v>
      </c>
      <c r="C79" s="9" t="s">
        <v>39</v>
      </c>
      <c r="D79" s="10">
        <v>15</v>
      </c>
      <c r="E79" s="10">
        <v>25.57</v>
      </c>
      <c r="F79" s="21"/>
      <c r="G79" s="17">
        <f t="shared" si="1"/>
        <v>0</v>
      </c>
    </row>
    <row r="80" spans="1:7" x14ac:dyDescent="0.25">
      <c r="A80" s="7" t="s">
        <v>162</v>
      </c>
      <c r="B80" s="8" t="s">
        <v>163</v>
      </c>
      <c r="C80" s="9" t="s">
        <v>39</v>
      </c>
      <c r="D80" s="10">
        <v>2</v>
      </c>
      <c r="E80" s="10">
        <v>23.49</v>
      </c>
      <c r="F80" s="21"/>
      <c r="G80" s="17">
        <f t="shared" si="1"/>
        <v>0</v>
      </c>
    </row>
    <row r="81" spans="1:7" x14ac:dyDescent="0.25">
      <c r="A81" s="7" t="s">
        <v>164</v>
      </c>
      <c r="B81" s="8" t="s">
        <v>165</v>
      </c>
      <c r="C81" s="9" t="s">
        <v>14</v>
      </c>
      <c r="D81" s="10">
        <v>103.49</v>
      </c>
      <c r="E81" s="10">
        <v>36.380000000000003</v>
      </c>
      <c r="F81" s="21"/>
      <c r="G81" s="17">
        <f t="shared" si="1"/>
        <v>0</v>
      </c>
    </row>
    <row r="82" spans="1:7" x14ac:dyDescent="0.25">
      <c r="A82" s="7" t="s">
        <v>166</v>
      </c>
      <c r="B82" s="8" t="s">
        <v>167</v>
      </c>
      <c r="C82" s="9" t="s">
        <v>14</v>
      </c>
      <c r="D82" s="10">
        <v>126.36</v>
      </c>
      <c r="E82" s="10">
        <v>52.23</v>
      </c>
      <c r="F82" s="21"/>
      <c r="G82" s="17">
        <f t="shared" si="1"/>
        <v>0</v>
      </c>
    </row>
    <row r="83" spans="1:7" x14ac:dyDescent="0.25">
      <c r="A83" s="7" t="s">
        <v>168</v>
      </c>
      <c r="B83" s="8" t="s">
        <v>169</v>
      </c>
      <c r="C83" s="9" t="s">
        <v>14</v>
      </c>
      <c r="D83" s="10">
        <v>126.36</v>
      </c>
      <c r="E83" s="10">
        <v>69.92</v>
      </c>
      <c r="F83" s="21"/>
      <c r="G83" s="17">
        <f t="shared" si="1"/>
        <v>0</v>
      </c>
    </row>
    <row r="84" spans="1:7" x14ac:dyDescent="0.25">
      <c r="A84" s="7" t="s">
        <v>170</v>
      </c>
      <c r="B84" s="8" t="s">
        <v>171</v>
      </c>
      <c r="C84" s="9" t="s">
        <v>14</v>
      </c>
      <c r="D84" s="10">
        <v>45.9</v>
      </c>
      <c r="E84" s="10">
        <v>9.33</v>
      </c>
      <c r="F84" s="21"/>
      <c r="G84" s="17">
        <f t="shared" si="1"/>
        <v>0</v>
      </c>
    </row>
    <row r="85" spans="1:7" x14ac:dyDescent="0.25">
      <c r="A85" s="7" t="s">
        <v>172</v>
      </c>
      <c r="B85" s="8" t="s">
        <v>173</v>
      </c>
      <c r="C85" s="9" t="s">
        <v>14</v>
      </c>
      <c r="D85" s="10">
        <v>45.9</v>
      </c>
      <c r="E85" s="10">
        <v>40.97</v>
      </c>
      <c r="F85" s="21"/>
      <c r="G85" s="17">
        <f t="shared" si="1"/>
        <v>0</v>
      </c>
    </row>
    <row r="86" spans="1:7" x14ac:dyDescent="0.25">
      <c r="A86" s="7" t="s">
        <v>174</v>
      </c>
      <c r="B86" s="8" t="s">
        <v>175</v>
      </c>
      <c r="C86" s="9" t="s">
        <v>14</v>
      </c>
      <c r="D86" s="10">
        <v>45.9</v>
      </c>
      <c r="E86" s="10">
        <v>83.32</v>
      </c>
      <c r="F86" s="21"/>
      <c r="G86" s="17">
        <f t="shared" si="1"/>
        <v>0</v>
      </c>
    </row>
    <row r="87" spans="1:7" x14ac:dyDescent="0.25">
      <c r="A87" s="7" t="s">
        <v>176</v>
      </c>
      <c r="B87" s="8" t="s">
        <v>177</v>
      </c>
      <c r="C87" s="9" t="s">
        <v>39</v>
      </c>
      <c r="D87" s="10">
        <v>25</v>
      </c>
      <c r="E87" s="10">
        <v>66.77</v>
      </c>
      <c r="F87" s="21"/>
      <c r="G87" s="17">
        <f t="shared" si="1"/>
        <v>0</v>
      </c>
    </row>
    <row r="88" spans="1:7" x14ac:dyDescent="0.25">
      <c r="A88" s="7" t="s">
        <v>178</v>
      </c>
      <c r="B88" s="8" t="s">
        <v>179</v>
      </c>
      <c r="C88" s="9" t="s">
        <v>36</v>
      </c>
      <c r="D88" s="10">
        <v>3</v>
      </c>
      <c r="E88" s="10">
        <v>538.05999999999995</v>
      </c>
      <c r="F88" s="21"/>
      <c r="G88" s="17">
        <f t="shared" si="1"/>
        <v>0</v>
      </c>
    </row>
    <row r="89" spans="1:7" x14ac:dyDescent="0.25">
      <c r="A89" s="7" t="s">
        <v>180</v>
      </c>
      <c r="B89" s="8" t="s">
        <v>181</v>
      </c>
      <c r="C89" s="9" t="s">
        <v>36</v>
      </c>
      <c r="D89" s="10">
        <v>1</v>
      </c>
      <c r="E89" s="10">
        <v>7097.72</v>
      </c>
      <c r="F89" s="21"/>
      <c r="G89" s="17">
        <f t="shared" si="1"/>
        <v>0</v>
      </c>
    </row>
    <row r="90" spans="1:7" x14ac:dyDescent="0.25">
      <c r="A90" s="7" t="s">
        <v>182</v>
      </c>
      <c r="B90" s="8" t="s">
        <v>183</v>
      </c>
      <c r="C90" s="9" t="s">
        <v>14</v>
      </c>
      <c r="D90" s="10">
        <v>38.880000000000003</v>
      </c>
      <c r="E90" s="10">
        <v>534.88</v>
      </c>
      <c r="F90" s="21"/>
      <c r="G90" s="17">
        <f t="shared" si="1"/>
        <v>0</v>
      </c>
    </row>
    <row r="91" spans="1:7" x14ac:dyDescent="0.25">
      <c r="A91" s="7" t="s">
        <v>184</v>
      </c>
      <c r="B91" s="8" t="s">
        <v>185</v>
      </c>
      <c r="C91" s="9" t="s">
        <v>39</v>
      </c>
      <c r="D91" s="10">
        <v>30</v>
      </c>
      <c r="E91" s="10">
        <v>131.25</v>
      </c>
      <c r="F91" s="21"/>
      <c r="G91" s="17">
        <f t="shared" si="1"/>
        <v>0</v>
      </c>
    </row>
    <row r="92" spans="1:7" x14ac:dyDescent="0.25">
      <c r="A92" s="7" t="s">
        <v>186</v>
      </c>
      <c r="B92" s="8" t="s">
        <v>187</v>
      </c>
      <c r="C92" s="9" t="s">
        <v>14</v>
      </c>
      <c r="D92" s="10">
        <v>40</v>
      </c>
      <c r="E92" s="10">
        <v>5.25</v>
      </c>
      <c r="F92" s="21"/>
      <c r="G92" s="17">
        <f t="shared" si="1"/>
        <v>0</v>
      </c>
    </row>
    <row r="93" spans="1:7" x14ac:dyDescent="0.25">
      <c r="A93" s="7" t="s">
        <v>188</v>
      </c>
      <c r="B93" s="8" t="s">
        <v>189</v>
      </c>
      <c r="C93" s="9" t="s">
        <v>14</v>
      </c>
      <c r="D93" s="10">
        <v>8</v>
      </c>
      <c r="E93" s="10">
        <v>533.98</v>
      </c>
      <c r="F93" s="21"/>
      <c r="G93" s="17">
        <f t="shared" si="1"/>
        <v>0</v>
      </c>
    </row>
    <row r="94" spans="1:7" x14ac:dyDescent="0.25">
      <c r="A94" s="7" t="s">
        <v>190</v>
      </c>
      <c r="B94" s="8" t="s">
        <v>191</v>
      </c>
      <c r="C94" s="9" t="s">
        <v>36</v>
      </c>
      <c r="D94" s="10">
        <v>24</v>
      </c>
      <c r="E94" s="10">
        <v>12.5</v>
      </c>
      <c r="F94" s="21"/>
      <c r="G94" s="17">
        <f t="shared" si="1"/>
        <v>0</v>
      </c>
    </row>
    <row r="95" spans="1:7" x14ac:dyDescent="0.25">
      <c r="A95" s="7" t="s">
        <v>192</v>
      </c>
      <c r="B95" s="8" t="s">
        <v>193</v>
      </c>
      <c r="C95" s="9" t="s">
        <v>36</v>
      </c>
      <c r="D95" s="10">
        <v>12</v>
      </c>
      <c r="E95" s="10">
        <v>6.25</v>
      </c>
      <c r="F95" s="21"/>
      <c r="G95" s="17">
        <f t="shared" si="1"/>
        <v>0</v>
      </c>
    </row>
    <row r="96" spans="1:7" x14ac:dyDescent="0.25">
      <c r="A96" s="7" t="s">
        <v>194</v>
      </c>
      <c r="B96" s="8" t="s">
        <v>195</v>
      </c>
      <c r="C96" s="9" t="s">
        <v>36</v>
      </c>
      <c r="D96" s="10">
        <v>4</v>
      </c>
      <c r="E96" s="10">
        <v>62.5</v>
      </c>
      <c r="F96" s="21"/>
      <c r="G96" s="17">
        <f t="shared" si="1"/>
        <v>0</v>
      </c>
    </row>
    <row r="97" spans="1:7" x14ac:dyDescent="0.25">
      <c r="A97" s="7" t="s">
        <v>196</v>
      </c>
      <c r="B97" s="8" t="s">
        <v>197</v>
      </c>
      <c r="C97" s="9" t="s">
        <v>36</v>
      </c>
      <c r="D97" s="10">
        <v>4</v>
      </c>
      <c r="E97" s="10">
        <v>15.62</v>
      </c>
      <c r="F97" s="21"/>
      <c r="G97" s="17">
        <f t="shared" si="1"/>
        <v>0</v>
      </c>
    </row>
    <row r="98" spans="1:7" x14ac:dyDescent="0.25">
      <c r="A98" s="7" t="s">
        <v>198</v>
      </c>
      <c r="B98" s="8" t="s">
        <v>199</v>
      </c>
      <c r="C98" s="9" t="s">
        <v>36</v>
      </c>
      <c r="D98" s="10">
        <v>4</v>
      </c>
      <c r="E98" s="10">
        <v>16.79</v>
      </c>
      <c r="F98" s="21"/>
      <c r="G98" s="17">
        <f t="shared" si="1"/>
        <v>0</v>
      </c>
    </row>
    <row r="99" spans="1:7" x14ac:dyDescent="0.25">
      <c r="A99" s="7" t="s">
        <v>200</v>
      </c>
      <c r="B99" s="8" t="s">
        <v>201</v>
      </c>
      <c r="C99" s="9" t="s">
        <v>14</v>
      </c>
      <c r="D99" s="10">
        <v>250.56</v>
      </c>
      <c r="E99" s="10">
        <v>19.22</v>
      </c>
      <c r="F99" s="21"/>
      <c r="G99" s="17">
        <f t="shared" si="1"/>
        <v>0</v>
      </c>
    </row>
    <row r="100" spans="1:7" x14ac:dyDescent="0.25">
      <c r="A100" s="7" t="s">
        <v>202</v>
      </c>
      <c r="B100" s="8" t="s">
        <v>203</v>
      </c>
      <c r="C100" s="9" t="s">
        <v>36</v>
      </c>
      <c r="D100" s="10">
        <v>4</v>
      </c>
      <c r="E100" s="10">
        <v>120.8</v>
      </c>
      <c r="F100" s="21"/>
      <c r="G100" s="17">
        <f t="shared" si="1"/>
        <v>0</v>
      </c>
    </row>
    <row r="101" spans="1:7" x14ac:dyDescent="0.25">
      <c r="A101" s="7" t="s">
        <v>204</v>
      </c>
      <c r="B101" s="8" t="s">
        <v>205</v>
      </c>
      <c r="C101" s="9" t="s">
        <v>36</v>
      </c>
      <c r="D101" s="10">
        <v>4</v>
      </c>
      <c r="E101" s="10">
        <v>179.32</v>
      </c>
      <c r="F101" s="21"/>
      <c r="G101" s="17">
        <f t="shared" si="1"/>
        <v>0</v>
      </c>
    </row>
    <row r="102" spans="1:7" x14ac:dyDescent="0.25">
      <c r="A102" s="7" t="s">
        <v>206</v>
      </c>
      <c r="B102" s="8" t="s">
        <v>207</v>
      </c>
      <c r="C102" s="9" t="s">
        <v>36</v>
      </c>
      <c r="D102" s="10">
        <v>4</v>
      </c>
      <c r="E102" s="10">
        <v>329.9</v>
      </c>
      <c r="F102" s="21"/>
      <c r="G102" s="17">
        <f t="shared" si="1"/>
        <v>0</v>
      </c>
    </row>
    <row r="103" spans="1:7" x14ac:dyDescent="0.25">
      <c r="A103" s="7" t="s">
        <v>208</v>
      </c>
      <c r="B103" s="8" t="s">
        <v>209</v>
      </c>
      <c r="C103" s="9" t="s">
        <v>36</v>
      </c>
      <c r="D103" s="10">
        <v>2</v>
      </c>
      <c r="E103" s="10">
        <v>480.67</v>
      </c>
      <c r="F103" s="21"/>
      <c r="G103" s="17">
        <f t="shared" si="1"/>
        <v>0</v>
      </c>
    </row>
    <row r="104" spans="1:7" x14ac:dyDescent="0.25">
      <c r="A104" s="7" t="s">
        <v>210</v>
      </c>
      <c r="B104" s="8" t="s">
        <v>211</v>
      </c>
      <c r="C104" s="9" t="s">
        <v>36</v>
      </c>
      <c r="D104" s="10">
        <v>4</v>
      </c>
      <c r="E104" s="10">
        <v>254.78</v>
      </c>
      <c r="F104" s="21"/>
      <c r="G104" s="17">
        <f t="shared" si="1"/>
        <v>0</v>
      </c>
    </row>
    <row r="105" spans="1:7" x14ac:dyDescent="0.25">
      <c r="A105" s="7" t="s">
        <v>212</v>
      </c>
      <c r="B105" s="8" t="s">
        <v>213</v>
      </c>
      <c r="C105" s="9" t="s">
        <v>36</v>
      </c>
      <c r="D105" s="10">
        <v>1</v>
      </c>
      <c r="E105" s="10">
        <v>579.48</v>
      </c>
      <c r="F105" s="21"/>
      <c r="G105" s="17">
        <f t="shared" si="1"/>
        <v>0</v>
      </c>
    </row>
    <row r="106" spans="1:7" x14ac:dyDescent="0.25">
      <c r="A106" s="7"/>
      <c r="B106" s="8"/>
      <c r="C106" s="9"/>
      <c r="D106" s="10"/>
      <c r="E106" s="10"/>
      <c r="F106" s="11" t="s">
        <v>8</v>
      </c>
      <c r="G106" s="12">
        <f>SUM(G5:G105)</f>
        <v>0</v>
      </c>
    </row>
  </sheetData>
  <sheetProtection algorithmName="SHA-512" hashValue="BgSxHoRZGpVyogE3FSXCgIueOh9uGvieftuoQU9hbfezRaTAcN/zRfH24uktSleFaiz6lpI5uEhLgExrFbf2Ww==" saltValue="KcnzAaNGoprUuIcrbsQE6w==" spinCount="100000" sheet="1" objects="1" scenarios="1"/>
  <conditionalFormatting sqref="F5:F105">
    <cfRule type="expression" dxfId="1" priority="1">
      <formula>F5&gt;E5</formula>
    </cfRule>
  </conditionalFormatting>
  <dataValidations count="1">
    <dataValidation type="custom" allowBlank="1" showInputMessage="1" showErrorMessage="1" errorTitle="Erro casas decimais" error="Digite um número com no máximo 2 casas decimais." sqref="F5:F105" xr:uid="{85C9A451-AF11-4CF9-9963-033FDA3327AF}">
      <formula1>ABS(F5-ROUND(F5,2))=0</formula1>
    </dataValidation>
  </dataValidations>
  <pageMargins left="0.511811024" right="0.511811024" top="0.78740157499999996" bottom="0.78740157499999996" header="0.31496062000000002" footer="0.3149606200000000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Planilha2"/>
  <dimension ref="A1:G67"/>
  <sheetViews>
    <sheetView tabSelected="1" topLeftCell="A31" workbookViewId="0">
      <selection activeCell="B67" sqref="B67"/>
    </sheetView>
  </sheetViews>
  <sheetFormatPr defaultRowHeight="15" x14ac:dyDescent="0.25"/>
  <cols>
    <col min="2" max="2" width="54.7109375" style="3" customWidth="1"/>
    <col min="3" max="3" width="9.140625" style="1"/>
    <col min="4" max="4" width="12" style="2" customWidth="1"/>
    <col min="5" max="5" width="13.7109375" style="2" customWidth="1"/>
    <col min="6" max="6" width="15.7109375" customWidth="1"/>
    <col min="7" max="7" width="14.7109375" customWidth="1"/>
  </cols>
  <sheetData>
    <row r="1" spans="1:7" s="5" customFormat="1" ht="22.5" customHeight="1" x14ac:dyDescent="0.25">
      <c r="B1" s="23" t="s">
        <v>11</v>
      </c>
      <c r="C1" s="24"/>
      <c r="D1" s="25"/>
      <c r="E1" s="23"/>
      <c r="F1" s="23" t="s">
        <v>10</v>
      </c>
    </row>
    <row r="2" spans="1:7" s="5" customFormat="1" ht="21.75" customHeight="1" x14ac:dyDescent="0.25">
      <c r="B2" s="23" t="s">
        <v>9</v>
      </c>
      <c r="C2" s="24"/>
      <c r="D2" s="25"/>
      <c r="E2" s="23"/>
      <c r="F2" s="23"/>
    </row>
    <row r="3" spans="1:7" s="5" customFormat="1" ht="21" customHeight="1" thickBot="1" x14ac:dyDescent="0.3">
      <c r="A3" s="5" t="s">
        <v>0</v>
      </c>
      <c r="B3" s="22"/>
      <c r="C3" s="4"/>
      <c r="D3" s="6"/>
    </row>
    <row r="4" spans="1:7" s="4" customFormat="1" ht="43.5" customHeight="1" thickTop="1" thickBot="1" x14ac:dyDescent="0.3">
      <c r="A4" s="18" t="s">
        <v>1</v>
      </c>
      <c r="B4" s="18" t="s">
        <v>2</v>
      </c>
      <c r="C4" s="18" t="s">
        <v>3</v>
      </c>
      <c r="D4" s="19" t="s">
        <v>4</v>
      </c>
      <c r="E4" s="20" t="s">
        <v>5</v>
      </c>
      <c r="F4" s="20" t="s">
        <v>6</v>
      </c>
      <c r="G4" s="20" t="s">
        <v>7</v>
      </c>
    </row>
    <row r="5" spans="1:7" ht="15.75" thickTop="1" x14ac:dyDescent="0.25">
      <c r="A5" s="13" t="s">
        <v>214</v>
      </c>
      <c r="B5" s="14" t="s">
        <v>215</v>
      </c>
      <c r="C5" s="15" t="s">
        <v>36</v>
      </c>
      <c r="D5" s="16">
        <v>1</v>
      </c>
      <c r="E5" s="16">
        <v>10514.95</v>
      </c>
      <c r="F5" s="21"/>
      <c r="G5" s="17">
        <f t="shared" ref="G5:G66" si="0">TRUNC(F5*D5,2)</f>
        <v>0</v>
      </c>
    </row>
    <row r="6" spans="1:7" x14ac:dyDescent="0.25">
      <c r="A6" s="7" t="s">
        <v>216</v>
      </c>
      <c r="B6" s="8" t="s">
        <v>217</v>
      </c>
      <c r="C6" s="9" t="s">
        <v>20</v>
      </c>
      <c r="D6" s="10">
        <v>100</v>
      </c>
      <c r="E6" s="10">
        <v>68.67</v>
      </c>
      <c r="F6" s="21"/>
      <c r="G6" s="17">
        <f t="shared" si="0"/>
        <v>0</v>
      </c>
    </row>
    <row r="7" spans="1:7" x14ac:dyDescent="0.25">
      <c r="A7" s="7" t="s">
        <v>218</v>
      </c>
      <c r="B7" s="8" t="s">
        <v>22</v>
      </c>
      <c r="C7" s="9" t="s">
        <v>14</v>
      </c>
      <c r="D7" s="10">
        <v>200</v>
      </c>
      <c r="E7" s="10">
        <v>10.98</v>
      </c>
      <c r="F7" s="21"/>
      <c r="G7" s="17">
        <f t="shared" si="0"/>
        <v>0</v>
      </c>
    </row>
    <row r="8" spans="1:7" x14ac:dyDescent="0.25">
      <c r="A8" s="7" t="s">
        <v>219</v>
      </c>
      <c r="B8" s="8" t="s">
        <v>28</v>
      </c>
      <c r="C8" s="9" t="s">
        <v>20</v>
      </c>
      <c r="D8" s="10">
        <v>100</v>
      </c>
      <c r="E8" s="10">
        <v>96.14</v>
      </c>
      <c r="F8" s="21"/>
      <c r="G8" s="17">
        <f t="shared" si="0"/>
        <v>0</v>
      </c>
    </row>
    <row r="9" spans="1:7" x14ac:dyDescent="0.25">
      <c r="A9" s="7" t="s">
        <v>220</v>
      </c>
      <c r="B9" s="8" t="s">
        <v>221</v>
      </c>
      <c r="C9" s="9" t="s">
        <v>14</v>
      </c>
      <c r="D9" s="10">
        <v>12.8</v>
      </c>
      <c r="E9" s="10">
        <v>338.09</v>
      </c>
      <c r="F9" s="21"/>
      <c r="G9" s="17">
        <f t="shared" si="0"/>
        <v>0</v>
      </c>
    </row>
    <row r="10" spans="1:7" x14ac:dyDescent="0.25">
      <c r="A10" s="7" t="s">
        <v>222</v>
      </c>
      <c r="B10" s="8" t="s">
        <v>223</v>
      </c>
      <c r="C10" s="9" t="s">
        <v>14</v>
      </c>
      <c r="D10" s="10">
        <v>4</v>
      </c>
      <c r="E10" s="10">
        <v>307.61</v>
      </c>
      <c r="F10" s="21"/>
      <c r="G10" s="17">
        <f t="shared" si="0"/>
        <v>0</v>
      </c>
    </row>
    <row r="11" spans="1:7" x14ac:dyDescent="0.25">
      <c r="A11" s="7" t="s">
        <v>224</v>
      </c>
      <c r="B11" s="8" t="s">
        <v>225</v>
      </c>
      <c r="C11" s="9" t="s">
        <v>39</v>
      </c>
      <c r="D11" s="10">
        <v>50</v>
      </c>
      <c r="E11" s="10">
        <v>33.53</v>
      </c>
      <c r="F11" s="21"/>
      <c r="G11" s="17">
        <f t="shared" si="0"/>
        <v>0</v>
      </c>
    </row>
    <row r="12" spans="1:7" x14ac:dyDescent="0.25">
      <c r="A12" s="7" t="s">
        <v>226</v>
      </c>
      <c r="B12" s="8" t="s">
        <v>227</v>
      </c>
      <c r="C12" s="9" t="s">
        <v>20</v>
      </c>
      <c r="D12" s="10">
        <v>6</v>
      </c>
      <c r="E12" s="10">
        <v>549.39</v>
      </c>
      <c r="F12" s="21"/>
      <c r="G12" s="17">
        <f t="shared" si="0"/>
        <v>0</v>
      </c>
    </row>
    <row r="13" spans="1:7" x14ac:dyDescent="0.25">
      <c r="A13" s="7" t="s">
        <v>228</v>
      </c>
      <c r="B13" s="8" t="s">
        <v>229</v>
      </c>
      <c r="C13" s="9" t="s">
        <v>20</v>
      </c>
      <c r="D13" s="10">
        <v>3.3</v>
      </c>
      <c r="E13" s="10">
        <v>127.13</v>
      </c>
      <c r="F13" s="21"/>
      <c r="G13" s="17">
        <f t="shared" si="0"/>
        <v>0</v>
      </c>
    </row>
    <row r="14" spans="1:7" x14ac:dyDescent="0.25">
      <c r="A14" s="7" t="s">
        <v>230</v>
      </c>
      <c r="B14" s="8" t="s">
        <v>231</v>
      </c>
      <c r="C14" s="9" t="s">
        <v>36</v>
      </c>
      <c r="D14" s="10">
        <v>4</v>
      </c>
      <c r="E14" s="10">
        <v>4714.59</v>
      </c>
      <c r="F14" s="21"/>
      <c r="G14" s="17">
        <f t="shared" si="0"/>
        <v>0</v>
      </c>
    </row>
    <row r="15" spans="1:7" x14ac:dyDescent="0.25">
      <c r="A15" s="7" t="s">
        <v>232</v>
      </c>
      <c r="B15" s="8" t="s">
        <v>233</v>
      </c>
      <c r="C15" s="9" t="s">
        <v>36</v>
      </c>
      <c r="D15" s="10">
        <v>2</v>
      </c>
      <c r="E15" s="10">
        <v>9517.92</v>
      </c>
      <c r="F15" s="21"/>
      <c r="G15" s="17">
        <f t="shared" si="0"/>
        <v>0</v>
      </c>
    </row>
    <row r="16" spans="1:7" x14ac:dyDescent="0.25">
      <c r="A16" s="7" t="s">
        <v>72</v>
      </c>
      <c r="B16" s="8" t="s">
        <v>73</v>
      </c>
      <c r="C16" s="9" t="s">
        <v>39</v>
      </c>
      <c r="D16" s="10">
        <v>13.2</v>
      </c>
      <c r="E16" s="10">
        <v>190.08</v>
      </c>
      <c r="F16" s="21"/>
      <c r="G16" s="17">
        <f t="shared" si="0"/>
        <v>0</v>
      </c>
    </row>
    <row r="17" spans="1:7" x14ac:dyDescent="0.25">
      <c r="A17" s="7" t="s">
        <v>234</v>
      </c>
      <c r="B17" s="8" t="s">
        <v>235</v>
      </c>
      <c r="C17" s="9" t="s">
        <v>39</v>
      </c>
      <c r="D17" s="10">
        <v>14.4</v>
      </c>
      <c r="E17" s="10">
        <v>180.86</v>
      </c>
      <c r="F17" s="21"/>
      <c r="G17" s="17">
        <f t="shared" si="0"/>
        <v>0</v>
      </c>
    </row>
    <row r="18" spans="1:7" x14ac:dyDescent="0.25">
      <c r="A18" s="7" t="s">
        <v>236</v>
      </c>
      <c r="B18" s="8" t="s">
        <v>237</v>
      </c>
      <c r="C18" s="9" t="s">
        <v>14</v>
      </c>
      <c r="D18" s="10">
        <v>23.04</v>
      </c>
      <c r="E18" s="10">
        <v>42.54</v>
      </c>
      <c r="F18" s="21"/>
      <c r="G18" s="17">
        <f t="shared" si="0"/>
        <v>0</v>
      </c>
    </row>
    <row r="19" spans="1:7" x14ac:dyDescent="0.25">
      <c r="A19" s="7" t="s">
        <v>238</v>
      </c>
      <c r="B19" s="8" t="s">
        <v>239</v>
      </c>
      <c r="C19" s="9" t="s">
        <v>39</v>
      </c>
      <c r="D19" s="10">
        <v>20</v>
      </c>
      <c r="E19" s="10">
        <v>134.13999999999999</v>
      </c>
      <c r="F19" s="21"/>
      <c r="G19" s="17">
        <f t="shared" si="0"/>
        <v>0</v>
      </c>
    </row>
    <row r="20" spans="1:7" x14ac:dyDescent="0.25">
      <c r="A20" s="7" t="s">
        <v>240</v>
      </c>
      <c r="B20" s="8" t="s">
        <v>241</v>
      </c>
      <c r="C20" s="9" t="s">
        <v>39</v>
      </c>
      <c r="D20" s="10">
        <v>126</v>
      </c>
      <c r="E20" s="10">
        <v>38.340000000000003</v>
      </c>
      <c r="F20" s="21"/>
      <c r="G20" s="17">
        <f t="shared" si="0"/>
        <v>0</v>
      </c>
    </row>
    <row r="21" spans="1:7" x14ac:dyDescent="0.25">
      <c r="A21" s="7" t="s">
        <v>242</v>
      </c>
      <c r="B21" s="8" t="s">
        <v>243</v>
      </c>
      <c r="C21" s="9" t="s">
        <v>39</v>
      </c>
      <c r="D21" s="10">
        <v>80</v>
      </c>
      <c r="E21" s="10">
        <v>63.73</v>
      </c>
      <c r="F21" s="21"/>
      <c r="G21" s="17">
        <f t="shared" si="0"/>
        <v>0</v>
      </c>
    </row>
    <row r="22" spans="1:7" x14ac:dyDescent="0.25">
      <c r="A22" s="7" t="s">
        <v>244</v>
      </c>
      <c r="B22" s="8" t="s">
        <v>245</v>
      </c>
      <c r="C22" s="9" t="s">
        <v>39</v>
      </c>
      <c r="D22" s="10">
        <v>62</v>
      </c>
      <c r="E22" s="10">
        <v>116.53</v>
      </c>
      <c r="F22" s="21"/>
      <c r="G22" s="17">
        <f t="shared" si="0"/>
        <v>0</v>
      </c>
    </row>
    <row r="23" spans="1:7" x14ac:dyDescent="0.25">
      <c r="A23" s="7" t="s">
        <v>246</v>
      </c>
      <c r="B23" s="8" t="s">
        <v>247</v>
      </c>
      <c r="C23" s="9" t="s">
        <v>36</v>
      </c>
      <c r="D23" s="10">
        <v>1</v>
      </c>
      <c r="E23" s="10">
        <v>505.97</v>
      </c>
      <c r="F23" s="21"/>
      <c r="G23" s="17">
        <f t="shared" si="0"/>
        <v>0</v>
      </c>
    </row>
    <row r="24" spans="1:7" x14ac:dyDescent="0.25">
      <c r="A24" s="7" t="s">
        <v>248</v>
      </c>
      <c r="B24" s="8" t="s">
        <v>249</v>
      </c>
      <c r="C24" s="9" t="s">
        <v>39</v>
      </c>
      <c r="D24" s="10">
        <v>2</v>
      </c>
      <c r="E24" s="10">
        <v>47.81</v>
      </c>
      <c r="F24" s="21"/>
      <c r="G24" s="17">
        <f t="shared" si="0"/>
        <v>0</v>
      </c>
    </row>
    <row r="25" spans="1:7" x14ac:dyDescent="0.25">
      <c r="A25" s="7" t="s">
        <v>250</v>
      </c>
      <c r="B25" s="8" t="s">
        <v>251</v>
      </c>
      <c r="C25" s="9" t="s">
        <v>36</v>
      </c>
      <c r="D25" s="10">
        <v>10</v>
      </c>
      <c r="E25" s="10">
        <v>108.48</v>
      </c>
      <c r="F25" s="21"/>
      <c r="G25" s="17">
        <f t="shared" si="0"/>
        <v>0</v>
      </c>
    </row>
    <row r="26" spans="1:7" x14ac:dyDescent="0.25">
      <c r="A26" s="7" t="s">
        <v>252</v>
      </c>
      <c r="B26" s="8" t="s">
        <v>253</v>
      </c>
      <c r="C26" s="9" t="s">
        <v>36</v>
      </c>
      <c r="D26" s="10">
        <v>1</v>
      </c>
      <c r="E26" s="10">
        <v>145.49</v>
      </c>
      <c r="F26" s="21"/>
      <c r="G26" s="17">
        <f t="shared" si="0"/>
        <v>0</v>
      </c>
    </row>
    <row r="27" spans="1:7" x14ac:dyDescent="0.25">
      <c r="A27" s="7" t="s">
        <v>254</v>
      </c>
      <c r="B27" s="8" t="s">
        <v>255</v>
      </c>
      <c r="C27" s="9" t="s">
        <v>36</v>
      </c>
      <c r="D27" s="10">
        <v>1</v>
      </c>
      <c r="E27" s="10">
        <v>162.46</v>
      </c>
      <c r="F27" s="21"/>
      <c r="G27" s="17">
        <f t="shared" si="0"/>
        <v>0</v>
      </c>
    </row>
    <row r="28" spans="1:7" x14ac:dyDescent="0.25">
      <c r="A28" s="7" t="s">
        <v>256</v>
      </c>
      <c r="B28" s="8" t="s">
        <v>257</v>
      </c>
      <c r="C28" s="9" t="s">
        <v>36</v>
      </c>
      <c r="D28" s="10">
        <v>2</v>
      </c>
      <c r="E28" s="10">
        <v>350.43</v>
      </c>
      <c r="F28" s="21"/>
      <c r="G28" s="17">
        <f t="shared" si="0"/>
        <v>0</v>
      </c>
    </row>
    <row r="29" spans="1:7" x14ac:dyDescent="0.25">
      <c r="A29" s="7" t="s">
        <v>258</v>
      </c>
      <c r="B29" s="8" t="s">
        <v>259</v>
      </c>
      <c r="C29" s="9" t="s">
        <v>39</v>
      </c>
      <c r="D29" s="10">
        <v>260</v>
      </c>
      <c r="E29" s="10">
        <v>5.72</v>
      </c>
      <c r="F29" s="21"/>
      <c r="G29" s="17">
        <f t="shared" si="0"/>
        <v>0</v>
      </c>
    </row>
    <row r="30" spans="1:7" x14ac:dyDescent="0.25">
      <c r="A30" s="7" t="s">
        <v>260</v>
      </c>
      <c r="B30" s="8" t="s">
        <v>261</v>
      </c>
      <c r="C30" s="9" t="s">
        <v>39</v>
      </c>
      <c r="D30" s="10">
        <v>100</v>
      </c>
      <c r="E30" s="10">
        <v>17.27</v>
      </c>
      <c r="F30" s="21"/>
      <c r="G30" s="17">
        <f t="shared" si="0"/>
        <v>0</v>
      </c>
    </row>
    <row r="31" spans="1:7" x14ac:dyDescent="0.25">
      <c r="A31" s="7" t="s">
        <v>262</v>
      </c>
      <c r="B31" s="8" t="s">
        <v>263</v>
      </c>
      <c r="C31" s="9" t="s">
        <v>36</v>
      </c>
      <c r="D31" s="10">
        <v>6</v>
      </c>
      <c r="E31" s="10">
        <v>452.22</v>
      </c>
      <c r="F31" s="21"/>
      <c r="G31" s="17">
        <f t="shared" si="0"/>
        <v>0</v>
      </c>
    </row>
    <row r="32" spans="1:7" x14ac:dyDescent="0.25">
      <c r="A32" s="7" t="s">
        <v>264</v>
      </c>
      <c r="B32" s="8" t="s">
        <v>265</v>
      </c>
      <c r="C32" s="9" t="s">
        <v>36</v>
      </c>
      <c r="D32" s="10">
        <v>6</v>
      </c>
      <c r="E32" s="10">
        <v>618.09</v>
      </c>
      <c r="F32" s="21"/>
      <c r="G32" s="17">
        <f t="shared" si="0"/>
        <v>0</v>
      </c>
    </row>
    <row r="33" spans="1:7" x14ac:dyDescent="0.25">
      <c r="A33" s="7" t="s">
        <v>266</v>
      </c>
      <c r="B33" s="8" t="s">
        <v>267</v>
      </c>
      <c r="C33" s="9" t="s">
        <v>39</v>
      </c>
      <c r="D33" s="10">
        <v>50</v>
      </c>
      <c r="E33" s="10">
        <v>62.9</v>
      </c>
      <c r="F33" s="21"/>
      <c r="G33" s="17">
        <f t="shared" si="0"/>
        <v>0</v>
      </c>
    </row>
    <row r="34" spans="1:7" x14ac:dyDescent="0.25">
      <c r="A34" s="7" t="s">
        <v>268</v>
      </c>
      <c r="B34" s="8" t="s">
        <v>269</v>
      </c>
      <c r="C34" s="9" t="s">
        <v>36</v>
      </c>
      <c r="D34" s="10">
        <v>6</v>
      </c>
      <c r="E34" s="10">
        <v>467.23</v>
      </c>
      <c r="F34" s="21"/>
      <c r="G34" s="17">
        <f t="shared" si="0"/>
        <v>0</v>
      </c>
    </row>
    <row r="35" spans="1:7" x14ac:dyDescent="0.25">
      <c r="A35" s="7" t="s">
        <v>270</v>
      </c>
      <c r="B35" s="8" t="s">
        <v>271</v>
      </c>
      <c r="C35" s="9" t="s">
        <v>36</v>
      </c>
      <c r="D35" s="10">
        <v>8</v>
      </c>
      <c r="E35" s="10">
        <v>89.64</v>
      </c>
      <c r="F35" s="21"/>
      <c r="G35" s="17">
        <f t="shared" si="0"/>
        <v>0</v>
      </c>
    </row>
    <row r="36" spans="1:7" x14ac:dyDescent="0.25">
      <c r="A36" s="7" t="s">
        <v>272</v>
      </c>
      <c r="B36" s="8" t="s">
        <v>273</v>
      </c>
      <c r="C36" s="9" t="s">
        <v>36</v>
      </c>
      <c r="D36" s="10">
        <v>8</v>
      </c>
      <c r="E36" s="10">
        <v>158.19999999999999</v>
      </c>
      <c r="F36" s="21"/>
      <c r="G36" s="17">
        <f t="shared" si="0"/>
        <v>0</v>
      </c>
    </row>
    <row r="37" spans="1:7" x14ac:dyDescent="0.25">
      <c r="A37" s="7" t="s">
        <v>274</v>
      </c>
      <c r="B37" s="8" t="s">
        <v>275</v>
      </c>
      <c r="C37" s="9" t="s">
        <v>39</v>
      </c>
      <c r="D37" s="10">
        <v>28</v>
      </c>
      <c r="E37" s="10">
        <v>56.04</v>
      </c>
      <c r="F37" s="21"/>
      <c r="G37" s="17">
        <f t="shared" si="0"/>
        <v>0</v>
      </c>
    </row>
    <row r="38" spans="1:7" x14ac:dyDescent="0.25">
      <c r="A38" s="7" t="s">
        <v>276</v>
      </c>
      <c r="B38" s="8" t="s">
        <v>277</v>
      </c>
      <c r="C38" s="9" t="s">
        <v>39</v>
      </c>
      <c r="D38" s="10">
        <v>60</v>
      </c>
      <c r="E38" s="10">
        <v>1.67</v>
      </c>
      <c r="F38" s="21"/>
      <c r="G38" s="17">
        <f t="shared" si="0"/>
        <v>0</v>
      </c>
    </row>
    <row r="39" spans="1:7" x14ac:dyDescent="0.25">
      <c r="A39" s="7" t="s">
        <v>278</v>
      </c>
      <c r="B39" s="8" t="s">
        <v>279</v>
      </c>
      <c r="C39" s="9" t="s">
        <v>36</v>
      </c>
      <c r="D39" s="10">
        <v>3</v>
      </c>
      <c r="E39" s="10">
        <v>67.17</v>
      </c>
      <c r="F39" s="21"/>
      <c r="G39" s="17">
        <f t="shared" si="0"/>
        <v>0</v>
      </c>
    </row>
    <row r="40" spans="1:7" x14ac:dyDescent="0.25">
      <c r="A40" s="7" t="s">
        <v>280</v>
      </c>
      <c r="B40" s="8" t="s">
        <v>281</v>
      </c>
      <c r="C40" s="9" t="s">
        <v>39</v>
      </c>
      <c r="D40" s="10">
        <v>20</v>
      </c>
      <c r="E40" s="10">
        <v>16.79</v>
      </c>
      <c r="F40" s="21"/>
      <c r="G40" s="17">
        <f t="shared" si="0"/>
        <v>0</v>
      </c>
    </row>
    <row r="41" spans="1:7" x14ac:dyDescent="0.25">
      <c r="A41" s="7" t="s">
        <v>282</v>
      </c>
      <c r="B41" s="8" t="s">
        <v>283</v>
      </c>
      <c r="C41" s="9" t="s">
        <v>36</v>
      </c>
      <c r="D41" s="10">
        <v>6</v>
      </c>
      <c r="E41" s="10">
        <v>102.84</v>
      </c>
      <c r="F41" s="21"/>
      <c r="G41" s="17">
        <f t="shared" si="0"/>
        <v>0</v>
      </c>
    </row>
    <row r="42" spans="1:7" x14ac:dyDescent="0.25">
      <c r="A42" s="7" t="s">
        <v>284</v>
      </c>
      <c r="B42" s="8" t="s">
        <v>285</v>
      </c>
      <c r="C42" s="9" t="s">
        <v>36</v>
      </c>
      <c r="D42" s="10">
        <v>10</v>
      </c>
      <c r="E42" s="10">
        <v>51.82</v>
      </c>
      <c r="F42" s="21"/>
      <c r="G42" s="17">
        <f t="shared" si="0"/>
        <v>0</v>
      </c>
    </row>
    <row r="43" spans="1:7" x14ac:dyDescent="0.25">
      <c r="A43" s="7" t="s">
        <v>286</v>
      </c>
      <c r="B43" s="8" t="s">
        <v>287</v>
      </c>
      <c r="C43" s="9" t="s">
        <v>39</v>
      </c>
      <c r="D43" s="10">
        <v>44.4</v>
      </c>
      <c r="E43" s="10">
        <v>19.579999999999998</v>
      </c>
      <c r="F43" s="21"/>
      <c r="G43" s="17">
        <f t="shared" si="0"/>
        <v>0</v>
      </c>
    </row>
    <row r="44" spans="1:7" x14ac:dyDescent="0.25">
      <c r="A44" s="7" t="s">
        <v>288</v>
      </c>
      <c r="B44" s="8" t="s">
        <v>289</v>
      </c>
      <c r="C44" s="9" t="s">
        <v>14</v>
      </c>
      <c r="D44" s="10">
        <v>18.399999999999999</v>
      </c>
      <c r="E44" s="10">
        <v>193.99</v>
      </c>
      <c r="F44" s="21"/>
      <c r="G44" s="17">
        <f t="shared" si="0"/>
        <v>0</v>
      </c>
    </row>
    <row r="45" spans="1:7" x14ac:dyDescent="0.25">
      <c r="A45" s="7" t="s">
        <v>290</v>
      </c>
      <c r="B45" s="8" t="s">
        <v>291</v>
      </c>
      <c r="C45" s="9" t="s">
        <v>14</v>
      </c>
      <c r="D45" s="10">
        <v>56.7</v>
      </c>
      <c r="E45" s="10">
        <v>81.56</v>
      </c>
      <c r="F45" s="21"/>
      <c r="G45" s="17">
        <f t="shared" si="0"/>
        <v>0</v>
      </c>
    </row>
    <row r="46" spans="1:7" x14ac:dyDescent="0.25">
      <c r="A46" s="7" t="s">
        <v>292</v>
      </c>
      <c r="B46" s="8" t="s">
        <v>293</v>
      </c>
      <c r="C46" s="9" t="s">
        <v>14</v>
      </c>
      <c r="D46" s="10">
        <v>55.08</v>
      </c>
      <c r="E46" s="10">
        <v>57.46</v>
      </c>
      <c r="F46" s="21"/>
      <c r="G46" s="17">
        <f t="shared" si="0"/>
        <v>0</v>
      </c>
    </row>
    <row r="47" spans="1:7" x14ac:dyDescent="0.25">
      <c r="A47" s="7" t="s">
        <v>294</v>
      </c>
      <c r="B47" s="8" t="s">
        <v>295</v>
      </c>
      <c r="C47" s="9" t="s">
        <v>14</v>
      </c>
      <c r="D47" s="10">
        <v>55.08</v>
      </c>
      <c r="E47" s="10">
        <v>50.56</v>
      </c>
      <c r="F47" s="21"/>
      <c r="G47" s="17">
        <f t="shared" si="0"/>
        <v>0</v>
      </c>
    </row>
    <row r="48" spans="1:7" x14ac:dyDescent="0.25">
      <c r="A48" s="7" t="s">
        <v>296</v>
      </c>
      <c r="B48" s="8" t="s">
        <v>297</v>
      </c>
      <c r="C48" s="9" t="s">
        <v>14</v>
      </c>
      <c r="D48" s="10">
        <v>500</v>
      </c>
      <c r="E48" s="10">
        <v>21.17</v>
      </c>
      <c r="F48" s="21"/>
      <c r="G48" s="17">
        <f t="shared" si="0"/>
        <v>0</v>
      </c>
    </row>
    <row r="49" spans="1:7" x14ac:dyDescent="0.25">
      <c r="A49" s="7" t="s">
        <v>298</v>
      </c>
      <c r="B49" s="8" t="s">
        <v>299</v>
      </c>
      <c r="C49" s="9" t="s">
        <v>14</v>
      </c>
      <c r="D49" s="10">
        <v>350</v>
      </c>
      <c r="E49" s="10">
        <v>27.33</v>
      </c>
      <c r="F49" s="21"/>
      <c r="G49" s="17">
        <f t="shared" si="0"/>
        <v>0</v>
      </c>
    </row>
    <row r="50" spans="1:7" x14ac:dyDescent="0.25">
      <c r="A50" s="7" t="s">
        <v>170</v>
      </c>
      <c r="B50" s="8" t="s">
        <v>171</v>
      </c>
      <c r="C50" s="9" t="s">
        <v>14</v>
      </c>
      <c r="D50" s="10">
        <v>96</v>
      </c>
      <c r="E50" s="10">
        <v>9.33</v>
      </c>
      <c r="F50" s="21"/>
      <c r="G50" s="17">
        <f t="shared" si="0"/>
        <v>0</v>
      </c>
    </row>
    <row r="51" spans="1:7" x14ac:dyDescent="0.25">
      <c r="A51" s="7" t="s">
        <v>172</v>
      </c>
      <c r="B51" s="8" t="s">
        <v>173</v>
      </c>
      <c r="C51" s="9" t="s">
        <v>14</v>
      </c>
      <c r="D51" s="10">
        <v>96</v>
      </c>
      <c r="E51" s="10">
        <v>40.97</v>
      </c>
      <c r="F51" s="21"/>
      <c r="G51" s="17">
        <f t="shared" si="0"/>
        <v>0</v>
      </c>
    </row>
    <row r="52" spans="1:7" x14ac:dyDescent="0.25">
      <c r="A52" s="7" t="s">
        <v>174</v>
      </c>
      <c r="B52" s="8" t="s">
        <v>175</v>
      </c>
      <c r="C52" s="9" t="s">
        <v>14</v>
      </c>
      <c r="D52" s="10">
        <v>96</v>
      </c>
      <c r="E52" s="10">
        <v>83.32</v>
      </c>
      <c r="F52" s="21"/>
      <c r="G52" s="17">
        <f t="shared" si="0"/>
        <v>0</v>
      </c>
    </row>
    <row r="53" spans="1:7" x14ac:dyDescent="0.25">
      <c r="A53" s="7" t="s">
        <v>300</v>
      </c>
      <c r="B53" s="8" t="s">
        <v>301</v>
      </c>
      <c r="C53" s="9" t="s">
        <v>14</v>
      </c>
      <c r="D53" s="10">
        <v>400</v>
      </c>
      <c r="E53" s="10">
        <v>27.51</v>
      </c>
      <c r="F53" s="21"/>
      <c r="G53" s="17">
        <f t="shared" si="0"/>
        <v>0</v>
      </c>
    </row>
    <row r="54" spans="1:7" x14ac:dyDescent="0.25">
      <c r="A54" s="7" t="s">
        <v>302</v>
      </c>
      <c r="B54" s="8" t="s">
        <v>303</v>
      </c>
      <c r="C54" s="9" t="s">
        <v>39</v>
      </c>
      <c r="D54" s="10">
        <v>30</v>
      </c>
      <c r="E54" s="10">
        <v>228.45</v>
      </c>
      <c r="F54" s="21"/>
      <c r="G54" s="17">
        <f t="shared" si="0"/>
        <v>0</v>
      </c>
    </row>
    <row r="55" spans="1:7" x14ac:dyDescent="0.25">
      <c r="A55" s="7" t="s">
        <v>304</v>
      </c>
      <c r="B55" s="8" t="s">
        <v>305</v>
      </c>
      <c r="C55" s="9" t="s">
        <v>39</v>
      </c>
      <c r="D55" s="10">
        <v>30</v>
      </c>
      <c r="E55" s="10">
        <v>229.74</v>
      </c>
      <c r="F55" s="21"/>
      <c r="G55" s="17">
        <f t="shared" si="0"/>
        <v>0</v>
      </c>
    </row>
    <row r="56" spans="1:7" x14ac:dyDescent="0.25">
      <c r="A56" s="7" t="s">
        <v>306</v>
      </c>
      <c r="B56" s="8" t="s">
        <v>307</v>
      </c>
      <c r="C56" s="9" t="s">
        <v>39</v>
      </c>
      <c r="D56" s="10">
        <v>20</v>
      </c>
      <c r="E56" s="10">
        <v>147.97999999999999</v>
      </c>
      <c r="F56" s="21"/>
      <c r="G56" s="17">
        <f t="shared" si="0"/>
        <v>0</v>
      </c>
    </row>
    <row r="57" spans="1:7" x14ac:dyDescent="0.25">
      <c r="A57" s="7" t="s">
        <v>308</v>
      </c>
      <c r="B57" s="8" t="s">
        <v>309</v>
      </c>
      <c r="C57" s="9" t="s">
        <v>36</v>
      </c>
      <c r="D57" s="10">
        <v>4</v>
      </c>
      <c r="E57" s="10">
        <v>497.79</v>
      </c>
      <c r="F57" s="21"/>
      <c r="G57" s="17">
        <f t="shared" si="0"/>
        <v>0</v>
      </c>
    </row>
    <row r="58" spans="1:7" x14ac:dyDescent="0.25">
      <c r="A58" s="7" t="s">
        <v>310</v>
      </c>
      <c r="B58" s="8" t="s">
        <v>311</v>
      </c>
      <c r="C58" s="9" t="s">
        <v>39</v>
      </c>
      <c r="D58" s="10">
        <v>30</v>
      </c>
      <c r="E58" s="10">
        <v>35.36</v>
      </c>
      <c r="F58" s="21"/>
      <c r="G58" s="17">
        <f t="shared" si="0"/>
        <v>0</v>
      </c>
    </row>
    <row r="59" spans="1:7" x14ac:dyDescent="0.25">
      <c r="A59" s="7" t="s">
        <v>200</v>
      </c>
      <c r="B59" s="8" t="s">
        <v>201</v>
      </c>
      <c r="C59" s="9" t="s">
        <v>14</v>
      </c>
      <c r="D59" s="10">
        <v>500</v>
      </c>
      <c r="E59" s="10">
        <v>19.22</v>
      </c>
      <c r="F59" s="21"/>
      <c r="G59" s="17">
        <f t="shared" si="0"/>
        <v>0</v>
      </c>
    </row>
    <row r="60" spans="1:7" x14ac:dyDescent="0.25">
      <c r="A60" s="7" t="s">
        <v>312</v>
      </c>
      <c r="B60" s="8" t="s">
        <v>313</v>
      </c>
      <c r="C60" s="9" t="s">
        <v>14</v>
      </c>
      <c r="D60" s="10">
        <v>103.68</v>
      </c>
      <c r="E60" s="10">
        <v>20.6</v>
      </c>
      <c r="F60" s="21"/>
      <c r="G60" s="17">
        <f t="shared" si="0"/>
        <v>0</v>
      </c>
    </row>
    <row r="61" spans="1:7" x14ac:dyDescent="0.25">
      <c r="A61" s="7" t="s">
        <v>314</v>
      </c>
      <c r="B61" s="8" t="s">
        <v>315</v>
      </c>
      <c r="C61" s="9" t="s">
        <v>20</v>
      </c>
      <c r="D61" s="10">
        <v>12</v>
      </c>
      <c r="E61" s="10">
        <v>280.45999999999998</v>
      </c>
      <c r="F61" s="21"/>
      <c r="G61" s="17">
        <f t="shared" si="0"/>
        <v>0</v>
      </c>
    </row>
    <row r="62" spans="1:7" x14ac:dyDescent="0.25">
      <c r="A62" s="7" t="s">
        <v>316</v>
      </c>
      <c r="B62" s="8" t="s">
        <v>317</v>
      </c>
      <c r="C62" s="9" t="s">
        <v>17</v>
      </c>
      <c r="D62" s="10">
        <v>288</v>
      </c>
      <c r="E62" s="10">
        <v>3.46</v>
      </c>
      <c r="F62" s="21"/>
      <c r="G62" s="17">
        <f t="shared" si="0"/>
        <v>0</v>
      </c>
    </row>
    <row r="63" spans="1:7" x14ac:dyDescent="0.25">
      <c r="A63" s="7" t="s">
        <v>318</v>
      </c>
      <c r="B63" s="8" t="s">
        <v>319</v>
      </c>
      <c r="C63" s="9" t="s">
        <v>36</v>
      </c>
      <c r="D63" s="10">
        <v>4</v>
      </c>
      <c r="E63" s="10">
        <v>2041.04</v>
      </c>
      <c r="F63" s="21"/>
      <c r="G63" s="17">
        <f t="shared" si="0"/>
        <v>0</v>
      </c>
    </row>
    <row r="64" spans="1:7" x14ac:dyDescent="0.25">
      <c r="A64" s="7" t="s">
        <v>320</v>
      </c>
      <c r="B64" s="8" t="s">
        <v>321</v>
      </c>
      <c r="C64" s="9" t="s">
        <v>39</v>
      </c>
      <c r="D64" s="10">
        <v>100</v>
      </c>
      <c r="E64" s="10">
        <v>7.28</v>
      </c>
      <c r="F64" s="21"/>
      <c r="G64" s="17">
        <f t="shared" si="0"/>
        <v>0</v>
      </c>
    </row>
    <row r="65" spans="1:7" x14ac:dyDescent="0.25">
      <c r="A65" s="7" t="s">
        <v>322</v>
      </c>
      <c r="B65" s="8" t="s">
        <v>323</v>
      </c>
      <c r="C65" s="9" t="s">
        <v>20</v>
      </c>
      <c r="D65" s="10">
        <v>28</v>
      </c>
      <c r="E65" s="10">
        <v>357.1</v>
      </c>
      <c r="F65" s="21"/>
      <c r="G65" s="17">
        <f t="shared" si="0"/>
        <v>0</v>
      </c>
    </row>
    <row r="66" spans="1:7" x14ac:dyDescent="0.25">
      <c r="A66" s="7" t="s">
        <v>324</v>
      </c>
      <c r="B66" s="8" t="s">
        <v>325</v>
      </c>
      <c r="C66" s="9" t="s">
        <v>36</v>
      </c>
      <c r="D66" s="10">
        <v>12</v>
      </c>
      <c r="E66" s="10">
        <v>911.13</v>
      </c>
      <c r="F66" s="21"/>
      <c r="G66" s="17">
        <f t="shared" si="0"/>
        <v>0</v>
      </c>
    </row>
    <row r="67" spans="1:7" x14ac:dyDescent="0.25">
      <c r="A67" s="7"/>
      <c r="B67" s="8"/>
      <c r="C67" s="9"/>
      <c r="D67" s="10"/>
      <c r="E67" s="10"/>
      <c r="F67" s="11" t="s">
        <v>8</v>
      </c>
      <c r="G67" s="12">
        <f>SUM(G5:G66)</f>
        <v>0</v>
      </c>
    </row>
  </sheetData>
  <sheetProtection algorithmName="SHA-512" hashValue="hSqJKWZVNSfbO7cgkAeOaRQ97wb6MujdNzUWhne3DiBQY5vZA13ij9Ro56yOMnBif//M/oAhYXIl/q8f6g55eQ==" saltValue="tsv7kGR9wjpNJuZRw80SVw==" spinCount="100000" sheet="1" objects="1" scenarios="1"/>
  <conditionalFormatting sqref="F5:F66">
    <cfRule type="expression" dxfId="0" priority="1">
      <formula>F5&gt;E5</formula>
    </cfRule>
  </conditionalFormatting>
  <dataValidations count="1">
    <dataValidation type="custom" allowBlank="1" showInputMessage="1" showErrorMessage="1" errorTitle="Erro casas decimais" error="Digite um número com no máximo 2 casas decimais." sqref="F5:F66" xr:uid="{A35430A4-176C-4A68-BCE5-45E956B9A4E5}">
      <formula1>ABS(F5-ROUND(F5,2))=0</formula1>
    </dataValidation>
  </dataValidations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2</DocSecurity>
  <ScaleCrop>false</ScaleCrop>
  <HeadingPairs>
    <vt:vector size="2" baseType="variant">
      <vt:variant>
        <vt:lpstr>Planilhas</vt:lpstr>
      </vt:variant>
      <vt:variant>
        <vt:i4>2</vt:i4>
      </vt:variant>
    </vt:vector>
  </HeadingPairs>
  <TitlesOfParts>
    <vt:vector size="2" baseType="lpstr">
      <vt:lpstr>AMPLIAÇÃO DE SALAS DE AULA</vt:lpstr>
      <vt:lpstr>SERVIÇOS COMPLEMENTARES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Maria Aparecida Silva</dc:creator>
  <cp:lastModifiedBy>Raphael Ribeiro Lino</cp:lastModifiedBy>
  <dcterms:created xsi:type="dcterms:W3CDTF">2024-10-14T12:53:12Z</dcterms:created>
  <dcterms:modified xsi:type="dcterms:W3CDTF">2025-12-29T12:55:41Z</dcterms:modified>
</cp:coreProperties>
</file>